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drawingml.chart+xml" PartName="/xl/charts/chart1.xml"/>
  <Override ContentType="application/vnd.openxmlformats-officedocument.drawingml.chart+xml" PartName="/xl/charts/chart4.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ltados Gráficas" sheetId="1" r:id="rId4"/>
    <sheet state="visible" name="Caracterización" sheetId="2" r:id="rId5"/>
    <sheet state="visible" name="Habilidad Espacial" sheetId="3" r:id="rId6"/>
    <sheet state="visible" name="ResultadosBorrador Descartado" sheetId="4" r:id="rId7"/>
  </sheets>
  <definedNames/>
  <calcPr/>
</workbook>
</file>

<file path=xl/comments1.xml><?xml version="1.0" encoding="utf-8"?>
<comments xmlns:r="http://schemas.openxmlformats.org/officeDocument/2006/relationships" xmlns="http://schemas.openxmlformats.org/spreadsheetml/2006/main">
  <authors>
    <author/>
  </authors>
  <commentList>
    <comment authorId="0" ref="AT1">
      <text>
        <t xml:space="preserve">Escala de Aceptibilidad, según el puntaje, 50-68 -68-80 -80....
	-Mario Gonzalez</t>
      </text>
    </comment>
    <comment authorId="0" ref="AQ1">
      <text>
        <t xml:space="preserve">Errores:
2 - Más de dos errores (Bloqueante)
1- Un error
0 - Ningún error
	-Mario Gonzalez</t>
      </text>
    </comment>
    <comment authorId="0" ref="AP1">
      <text>
        <t xml:space="preserve">Solicitud de Ayuda:
1- No Solicitó
0,5 - Solicito una vez
0 - Solicitó más de una vez.
	-Mario Gonzalez</t>
      </text>
    </comment>
    <comment authorId="0" ref="AC1">
      <text>
        <t xml:space="preserve">Prueba Conocimiento Post uso de Aplicaciones Unidas, en General
	-Mario Gonzalez</t>
      </text>
    </comment>
    <comment authorId="0" ref="AB1">
      <text>
        <t xml:space="preserve">Prueba Conocimiento Post uso de Aplicaciones respecto al Trapiche
	-Mario Gonzalez</t>
      </text>
    </comment>
    <comment authorId="0" ref="S1">
      <text>
        <t xml:space="preserve">Prueba Conocimiento Post uso de Aplicaciones respecto al Cañaduzal
	-Mario Gonzalez</t>
      </text>
    </comment>
    <comment authorId="0" ref="Q1">
      <text>
        <t xml:space="preserve">Prueba Conocimiento Previo Unido, General
	-Mario Gonzalez</t>
      </text>
    </comment>
    <comment authorId="0" ref="P1">
      <text>
        <t xml:space="preserve">Prueba Conocimiento Previo respecto al Trapiche
	-Mario Gonzalez</t>
      </text>
    </comment>
    <comment authorId="0" ref="O1">
      <text>
        <t xml:space="preserve">Prueba Conocimiento Previo respecto al Cañaduzal
	-Mario Gonzalez</t>
      </text>
    </comment>
    <comment authorId="0" ref="K1">
      <text>
        <t xml:space="preserve">Nivel de Destreza con Videojuegos
	-Mario Gonzalez</t>
      </text>
    </comment>
    <comment authorId="0" ref="I1">
      <text>
        <t xml:space="preserve">Nivel de Uso Tecnológico
	-Mario Gonzalez</t>
      </text>
    </comment>
    <comment authorId="0" ref="H1">
      <text>
        <t xml:space="preserve">https://www.google.com/url?q=https://www.researchgate.net/publication/345106418_The_Role_of_Spatial_Ability_on_Architecture_Education&amp;sa=D&amp;source=editors&amp;ust=1660310642560073&amp;usg=AOvVaw1Pp45zlRW1g3OiC0gIcWEk
	-Mario Gonzalez</t>
      </text>
    </comment>
    <comment authorId="0" ref="G1">
      <text>
        <t xml:space="preserve">Percepción de Buena visión:
1-Mala
5 Muy buena
	-Mario Gonzalez</t>
      </text>
    </comment>
  </commentList>
</comments>
</file>

<file path=xl/comments2.xml><?xml version="1.0" encoding="utf-8"?>
<comments xmlns:r="http://schemas.openxmlformats.org/officeDocument/2006/relationships" xmlns="http://schemas.openxmlformats.org/spreadsheetml/2006/main">
  <authors>
    <author/>
  </authors>
  <commentList>
    <comment authorId="0" ref="AG1">
      <text>
        <t xml:space="preserve">2 - Problema Importante (Fracaso) 
1 - Problema Menor 
0 - No hay Problemas
	-Mario Gonzalez
Errores:
2 - Más de dos errores (Bloqueante)
1- Un error
0 - Ningún error
	-Luis eduardo Bautista Rojas</t>
      </text>
    </comment>
    <comment authorId="0" ref="AD1">
      <text>
        <t xml:space="preserve">Psarlo a Segundos
	-Luis eduardo Bautista Rojas</t>
      </text>
    </comment>
    <comment authorId="0" ref="AF1">
      <text>
        <t xml:space="preserve">0 - Fracaso (Abandonó)
0,5 - Éxito Parcial (Con Ayuda)
1 - Éxito (Completó sin Ayuda)
	-Mario Gonzalez
Solicitud de Ayuda:
1- No Solicitó
0,5 - Solicito una vez
0 - Solicitó más de una vez.
	-Luis eduardo Bautista Rojas</t>
      </text>
    </comment>
    <comment authorId="0" ref="H1">
      <text>
        <t xml:space="preserve">https://www.researchgate.net/publication/345106418_The_Role_of_Spatial_Ability_on_Architecture_Education
	-Mario Gonzalez</t>
      </text>
    </comment>
    <comment authorId="0" ref="L1">
      <text>
        <t xml:space="preserve">Prueba de Aprendizaje
	-Luis eduardo Bautista Rojas</t>
      </text>
    </comment>
    <comment authorId="0" ref="J1">
      <text>
        <t xml:space="preserve">Prueba de Conocimiento Previo
	-Luis eduardo Bautista Rojas</t>
      </text>
    </comment>
    <comment authorId="0" ref="G1">
      <text>
        <t xml:space="preserve">Percepción de Buena visión:
1-Mala
5 Muy buena
	-Luis eduardo Bautista Rojas</t>
      </text>
    </comment>
    <comment authorId="0" ref="E1">
      <text>
        <t xml:space="preserve">Sexo. No identidad de género
	-Luis eduardo Bautista Rojas</t>
      </text>
    </comment>
  </commentList>
</comments>
</file>

<file path=xl/sharedStrings.xml><?xml version="1.0" encoding="utf-8"?>
<sst xmlns="http://schemas.openxmlformats.org/spreadsheetml/2006/main" count="3988" uniqueCount="493">
  <si>
    <t>Marca temporal</t>
  </si>
  <si>
    <t>P</t>
  </si>
  <si>
    <t>Nombre</t>
  </si>
  <si>
    <t>6. Declaración del participante. En la fecha actual que realizo la prueba, certifico que he comprendido lo anterior y una vez aclaradas todas las inquietudes surgidas respecto de mi participación en la investigación, acepto hacer parte, de manera libre y voluntaria, en el proyecto titulado: “Aplicación de Realidad Virtual (VR) enfocada a la experiencia interactiva del proceso de la panela, vinculado al proyecto de investigación para la innovación de museografía enfocada en el rescate del patrimonio histórico y cultural de los oficios: Casó componente interactivo del centro de interpretación de la panela y la caña.”.</t>
  </si>
  <si>
    <t>Genero</t>
  </si>
  <si>
    <t>Edad</t>
  </si>
  <si>
    <t>Visión</t>
  </si>
  <si>
    <t>Habilidad Espacial (0/120)</t>
  </si>
  <si>
    <t>Tecnología Nivel</t>
  </si>
  <si>
    <t>Videojuego Nivel</t>
  </si>
  <si>
    <t>¿Cuál es tu nivel de formación?</t>
  </si>
  <si>
    <t>PreTest Cañaduzal (0/24)</t>
  </si>
  <si>
    <t>PreTest Trapiche (0/26)</t>
  </si>
  <si>
    <t>PreTest (0/50)</t>
  </si>
  <si>
    <t>PostTest Cañaduzal (0/24)</t>
  </si>
  <si>
    <t>Seleccione cuál de las siguientes opciones representa un cañaduzal</t>
  </si>
  <si>
    <t>¿Qué animal se usa en el proceso de cosecha de la caña?</t>
  </si>
  <si>
    <t>Los corteros son capaces de cortar hasta 14-16 toneladas de caña por jornada. La anterior afirmación es</t>
  </si>
  <si>
    <t>Señale cual en cual de las siguientes imágenes representa a un Alzador</t>
  </si>
  <si>
    <t>¿Cuantos meses tarda la caña en producir cosecha?</t>
  </si>
  <si>
    <t>¿A qué hora comienza la jornada de trabajo en un cañaduzal?</t>
  </si>
  <si>
    <t>¿Qué herramienta se usa para cortar la caña?</t>
  </si>
  <si>
    <t>¿Qué es el apronte?</t>
  </si>
  <si>
    <t>PostTest Trapiche (0/26)</t>
  </si>
  <si>
    <t>PostTest (0/50)</t>
  </si>
  <si>
    <t>¿Cuál es el proceso en orden de fabricación de panela?</t>
  </si>
  <si>
    <t>¿Quá es una gavera?</t>
  </si>
  <si>
    <t>¿Cuál de las siguientes opciones NO es una herramienta usada en el proceso de producción panelera?</t>
  </si>
  <si>
    <t>La evaporación del jugo de la caña consiste en: Pasar el jugo de la caña de fondo en fondo en altas temperaturas para reducirlo hasta conseguir el melado de panela. La siguiente afirmación es:</t>
  </si>
  <si>
    <t>El cazo es una herramienta que:</t>
  </si>
  <si>
    <t>Señale que precauciones se deben tener en cuenta en el proceso de producción</t>
  </si>
  <si>
    <t>El municipio de Güepsa, Santander es reconocido por su producción de:</t>
  </si>
  <si>
    <t>Cañaduzal App</t>
  </si>
  <si>
    <t>Tiempo que le tomó completar la app del Cañaduzal (Tiempo) 00:00:00</t>
  </si>
  <si>
    <t>Segundos</t>
  </si>
  <si>
    <t>Minutos</t>
  </si>
  <si>
    <t>Solicitud Ayuda Cañaduzal</t>
  </si>
  <si>
    <t>Errores Cañaduzal</t>
  </si>
  <si>
    <t>Problemas Aplicación Cañaduzal (Especificar que problema sucedió)</t>
  </si>
  <si>
    <t>Escala SUS Cañaduzal</t>
  </si>
  <si>
    <t>Creo que usaría esta aplicación frecuentemente</t>
  </si>
  <si>
    <t>Encuentro esta aplicación innecesariamente compleja</t>
  </si>
  <si>
    <t>Creo que esta aplicación fueron fácil de usar</t>
  </si>
  <si>
    <t>Creo que necesitaría ayuda de una persona con conocimientos técnicos para usar esta aplicación</t>
  </si>
  <si>
    <t>Las funciones de esta aplicación están bien integradas</t>
  </si>
  <si>
    <t>Creo que esta aplicación es muy inconsistente</t>
  </si>
  <si>
    <t>Imagino que la mayoría de la gente aprendería a usar esta aplicación en forma muy rápida</t>
  </si>
  <si>
    <t>Encuentro que esta aplicación es muy difícil de usar</t>
  </si>
  <si>
    <t>Me siento confiado al usar esta aplicación</t>
  </si>
  <si>
    <t>Necesité aprender muchas cosas antes de ser capaz de usar esta aplicación</t>
  </si>
  <si>
    <t>AttrakDiff Caña</t>
  </si>
  <si>
    <t>Complicada-Sencilla</t>
  </si>
  <si>
    <t>Impráctica-Practica</t>
  </si>
  <si>
    <t>Impredecible-Predecible</t>
  </si>
  <si>
    <t>Confusa-Estructurada</t>
  </si>
  <si>
    <t>Corriente-Bien Diseñada</t>
  </si>
  <si>
    <t>Barata-Premium</t>
  </si>
  <si>
    <t>No Imaginativa-Imaginativa</t>
  </si>
  <si>
    <t>Aburrida-Cautivadora</t>
  </si>
  <si>
    <t>Fea-Atractiva</t>
  </si>
  <si>
    <t>Mala-Buena</t>
  </si>
  <si>
    <t>Motion Sickness Caña</t>
  </si>
  <si>
    <t>N</t>
  </si>
  <si>
    <t>O</t>
  </si>
  <si>
    <t>D</t>
  </si>
  <si>
    <t>Incomodidad General</t>
  </si>
  <si>
    <t>Fatiga</t>
  </si>
  <si>
    <t>Dolor de Cabeza</t>
  </si>
  <si>
    <t>Fatiga Visual</t>
  </si>
  <si>
    <t>Dificultad para Enfocar la Vista</t>
  </si>
  <si>
    <t>Incremento de salivación</t>
  </si>
  <si>
    <t>Sudoración Excesiva</t>
  </si>
  <si>
    <t>Nauseas</t>
  </si>
  <si>
    <t>Dificultad de Concentración</t>
  </si>
  <si>
    <t>Sensación de Cabeza Pesada</t>
  </si>
  <si>
    <t>Visión Borrosa</t>
  </si>
  <si>
    <t>Mareo (Con ojos abiertos)</t>
  </si>
  <si>
    <t>Mareo (Con ojos cerrados)</t>
  </si>
  <si>
    <t>Vertigo</t>
  </si>
  <si>
    <t>Dolor de Estomago</t>
  </si>
  <si>
    <t>Eructos</t>
  </si>
  <si>
    <t>Trapiche</t>
  </si>
  <si>
    <t>Tiempo que le tomó completar la app del Trapiche (Tiempo) 00:00:00</t>
  </si>
  <si>
    <t>Exito Aplicación Trapiche</t>
  </si>
  <si>
    <t>Problemas Aplicación Trapiche</t>
  </si>
  <si>
    <t>Problemas Aplicación Trapiche (Especificar que problema sucedió)</t>
  </si>
  <si>
    <t>Escala SUS Trapiche</t>
  </si>
  <si>
    <t>AttrakDiff Trapiche</t>
  </si>
  <si>
    <t>Motion Sickness Trapiche</t>
  </si>
  <si>
    <t>P01</t>
  </si>
  <si>
    <t>Adrian Ortiz</t>
  </si>
  <si>
    <t>Acepto</t>
  </si>
  <si>
    <t>Hombre</t>
  </si>
  <si>
    <t>18-25</t>
  </si>
  <si>
    <t>Educación Superior (En proceso o con titulo)</t>
  </si>
  <si>
    <t>Opción 1</t>
  </si>
  <si>
    <t>Mula</t>
  </si>
  <si>
    <t>Verdadero</t>
  </si>
  <si>
    <t>Cargado de mula</t>
  </si>
  <si>
    <t>Entre 14 y 24</t>
  </si>
  <si>
    <t>4 am</t>
  </si>
  <si>
    <t>Machete o Peinilla</t>
  </si>
  <si>
    <t>Organizar la caña cortada estratégicamente en el orden de corte en el patio del trapiche con días de anticipación</t>
  </si>
  <si>
    <t>Corte de Caña - Apronte - Molienda - Limpieza de Jugo - Evaporación - Batido - Moldeo - Empaquetado</t>
  </si>
  <si>
    <t>Máquina donde se muele la caña</t>
  </si>
  <si>
    <t>Cuchillo Porcionador</t>
  </si>
  <si>
    <t>Verdadera</t>
  </si>
  <si>
    <t>Asiste la carga de la caña en los animales de transporte</t>
  </si>
  <si>
    <t>No introducir las manos dentro de la moledora de caña, Quemarse con el melado, No acercarse mucho al jugo que hierve de la caña en las ollas</t>
  </si>
  <si>
    <t>Panela</t>
  </si>
  <si>
    <t>1</t>
  </si>
  <si>
    <t>0</t>
  </si>
  <si>
    <t>Dificultad para manipular la cuchara en act 2</t>
  </si>
  <si>
    <t>P02</t>
  </si>
  <si>
    <t>Ana Solano</t>
  </si>
  <si>
    <t>Mujer</t>
  </si>
  <si>
    <t>26-35</t>
  </si>
  <si>
    <t>Entre 6 y 14</t>
  </si>
  <si>
    <t>Cuchara Gigante con la que se cucharea la panela</t>
  </si>
  <si>
    <t>Se usa para esparcir la panela sobre las gaveras</t>
  </si>
  <si>
    <t>0,5</t>
  </si>
  <si>
    <t>Se le índica cual es el gatillo y no selecciona datos interesantes</t>
  </si>
  <si>
    <t>P03</t>
  </si>
  <si>
    <t>Andrea Avila</t>
  </si>
  <si>
    <t>Falso</t>
  </si>
  <si>
    <t>5 am</t>
  </si>
  <si>
    <t>Molde que le da forma a la panela</t>
  </si>
  <si>
    <t>Permite revolver el jugo de la panela en las ollas</t>
  </si>
  <si>
    <t>No introducir las manos dentro de la moledora de caña, Quemarse con el melado, Tener cuidado de no cortarse con el cuchillo que parte la panela, No acercarse mucho al jugo que hierve de la caña en las ollas</t>
  </si>
  <si>
    <t>P04</t>
  </si>
  <si>
    <t>Andrea Castro</t>
  </si>
  <si>
    <t>13-17</t>
  </si>
  <si>
    <t>Corte de Caña - Limpieza de Jugo - Molienda - Apronte - Batido - Evaporación - Batido - Moldeo - Empaquetado</t>
  </si>
  <si>
    <t>No introducir las manos dentro de la moledora de caña, Quemarse con el melado, Ser aplastado por el bagazo de la caña molida, No acercarse mucho al jugo que hierve de la caña en las ollas</t>
  </si>
  <si>
    <t>No selecciona datos interesante</t>
  </si>
  <si>
    <t>P05</t>
  </si>
  <si>
    <t>Andrea Rodriguez</t>
  </si>
  <si>
    <t>Opción 2</t>
  </si>
  <si>
    <t>Re-centrar la vista por que las interfaces estaban muy cerca</t>
  </si>
  <si>
    <t>P06</t>
  </si>
  <si>
    <t>Andrés Rincón</t>
  </si>
  <si>
    <t>No sabe</t>
  </si>
  <si>
    <t>Cargar los animales que transportan la caña con la caña recién cortada</t>
  </si>
  <si>
    <t>No introducir las manos dentro de la moledora de caña, Quemarse con el melado, Ser aplastado por el bagazo de la caña molida, No acercarse mucho al jugo que hierve de la caña en las ollas, Ser mordido por un animal que transporta la caña</t>
  </si>
  <si>
    <t>P07</t>
  </si>
  <si>
    <t>Angel Amaya</t>
  </si>
  <si>
    <t>Se le indica el uso de los controles y el icono que debe seleccionar</t>
  </si>
  <si>
    <t>P08</t>
  </si>
  <si>
    <t>Anggie Revuelta</t>
  </si>
  <si>
    <t>Paso de Jugo entre ollas</t>
  </si>
  <si>
    <t>No introducir las manos dentro de la moledora de caña, Quemarse con el melado, Tener cuidado de no cortarse con el cuchillo que parte la panela, Ser aplastado por el bagazo de la caña molida, No acercarse mucho al jugo que hierve de la caña en las ollas, Ser mordido por un animal que transporta la caña</t>
  </si>
  <si>
    <t>Se le indica la selección de datos interesantes</t>
  </si>
  <si>
    <t>P09</t>
  </si>
  <si>
    <t>Angie Cacua</t>
  </si>
  <si>
    <t>No seleccionó datos interesantes</t>
  </si>
  <si>
    <t>P10</t>
  </si>
  <si>
    <t>Beatriz Lamadrid</t>
  </si>
  <si>
    <t>Burro</t>
  </si>
  <si>
    <t>No Sabe</t>
  </si>
  <si>
    <t>Olla gigante donde se cocina la panela</t>
  </si>
  <si>
    <t>reintentó dos veces la actividad 2</t>
  </si>
  <si>
    <t>P11</t>
  </si>
  <si>
    <t>Camilo Rivera</t>
  </si>
  <si>
    <t>Es el corte de la caña en el cañaduzal</t>
  </si>
  <si>
    <t>No introducir las manos dentro de la moledora de caña, Quemarse con el melado</t>
  </si>
  <si>
    <t>P12</t>
  </si>
  <si>
    <t>Carmen Plata</t>
  </si>
  <si>
    <t>Corte de Caña</t>
  </si>
  <si>
    <t>Entre 3 y 6</t>
  </si>
  <si>
    <t>No introducir las manos dentro de la moledora de caña, No acercarse mucho al jugo que hierve de la caña en las ollas</t>
  </si>
  <si>
    <t>No observó los datos interesantes</t>
  </si>
  <si>
    <t>Sistema Guardian problema para meter las cañas</t>
  </si>
  <si>
    <t>P13</t>
  </si>
  <si>
    <t>Cesar Ramirez</t>
  </si>
  <si>
    <t>P14</t>
  </si>
  <si>
    <t>Dannyela Riaño</t>
  </si>
  <si>
    <t>Apronte - Corte de Caña - Molienda - Limpieza de Jugo - Evaporación - Moldeo - Batido - Empaquetado</t>
  </si>
  <si>
    <t>P15</t>
  </si>
  <si>
    <t>Deyner Navarro</t>
  </si>
  <si>
    <t>Le cuesta seleccionar los datos interesantes</t>
  </si>
  <si>
    <t>P16</t>
  </si>
  <si>
    <t>Elkin Fuentes</t>
  </si>
  <si>
    <t>2</t>
  </si>
  <si>
    <t>Dificultad intensa de introducir las cañas al molino. Reintento Actividad 2 dos veces no entiende que hacer en el ultimo fondo.</t>
  </si>
  <si>
    <t>P17</t>
  </si>
  <si>
    <t>Gimena Flechas</t>
  </si>
  <si>
    <t>Se le indica como oprimir con el gatillo</t>
  </si>
  <si>
    <t>Se le indica como solucionar la actividad 2</t>
  </si>
  <si>
    <t>P18</t>
  </si>
  <si>
    <t>Hernán Moreno</t>
  </si>
  <si>
    <t>No seleccionó los datos interesantes aunque se le indicó</t>
  </si>
  <si>
    <t>Re-intentó act 2, dificultad para finalizar prueba.</t>
  </si>
  <si>
    <t>P19</t>
  </si>
  <si>
    <t>Isabella Castellanos</t>
  </si>
  <si>
    <t>No introducir las manos dentro de la moledora de caña, Tener cuidado de no cortarse con el cuchillo que parte la panela, No acercarse mucho al jugo que hierve de la caña en las ollas</t>
  </si>
  <si>
    <t>P20</t>
  </si>
  <si>
    <t>Jesus Solano</t>
  </si>
  <si>
    <t>P21</t>
  </si>
  <si>
    <t>Jhoan Gonzalez</t>
  </si>
  <si>
    <t>P22</t>
  </si>
  <si>
    <t>José Guerrero</t>
  </si>
  <si>
    <t>Mareos</t>
  </si>
  <si>
    <t>Dificultad en introducir cañas, y al final no lograba conseguir un feedback de las panelas empacadas / posible bug.</t>
  </si>
  <si>
    <t>P23</t>
  </si>
  <si>
    <t>Juan Vargas</t>
  </si>
  <si>
    <t>No introducir las manos dentro de la moledora de caña, Quemarse con el melado, Tener cuidado de no cortarse con el cuchillo que parte la panela</t>
  </si>
  <si>
    <t>P24</t>
  </si>
  <si>
    <t>Julian Arguello</t>
  </si>
  <si>
    <t>Batido de Melasa</t>
  </si>
  <si>
    <t>Re-intentó 2 veces actividad 2</t>
  </si>
  <si>
    <t>P25</t>
  </si>
  <si>
    <t>Laura García</t>
  </si>
  <si>
    <t>No selecciona los datos interesantes</t>
  </si>
  <si>
    <t>Se frustra en act 2 y no sabe que hacer requiere ayuda</t>
  </si>
  <si>
    <t>P26</t>
  </si>
  <si>
    <t>Laura Jiménez</t>
  </si>
  <si>
    <t>no seleccionó los datos interesantes hasta que no se le comentó</t>
  </si>
  <si>
    <t>abrió menú oculus en medio de la exp y se le alargo un poco arreglandole ese problema</t>
  </si>
  <si>
    <t>P27</t>
  </si>
  <si>
    <t>Laura Toro</t>
  </si>
  <si>
    <t>No seleccionó los datos interesantes</t>
  </si>
  <si>
    <t>P28</t>
  </si>
  <si>
    <t>Laura Velasco</t>
  </si>
  <si>
    <t>Máquina Moledora</t>
  </si>
  <si>
    <t>Quemarse con el melado, Tener cuidado de no cortarse con el cuchillo que parte la panela, No acercarse mucho al jugo que hierve de la caña en las ollas</t>
  </si>
  <si>
    <t>P29</t>
  </si>
  <si>
    <t>Luis Rios</t>
  </si>
  <si>
    <t>dificultad para señalar datos interesantes</t>
  </si>
  <si>
    <t>P30</t>
  </si>
  <si>
    <t>Manuel Revuelta</t>
  </si>
  <si>
    <t>P31</t>
  </si>
  <si>
    <t>Maria Barajas</t>
  </si>
  <si>
    <t>Quemarse con el melado</t>
  </si>
  <si>
    <t>P32</t>
  </si>
  <si>
    <t>Maria Florez</t>
  </si>
  <si>
    <t>problemas de vision se tuvo que ajustar la vision de las gafas y no seleccionó los datos interesantes</t>
  </si>
  <si>
    <t>P33</t>
  </si>
  <si>
    <t>María Ortega</t>
  </si>
  <si>
    <t>Se le indica que puede seleccionar los datos interesantes</t>
  </si>
  <si>
    <t>Se le indica que puede reintentar la act 3 por bug del cazo</t>
  </si>
  <si>
    <t>P34</t>
  </si>
  <si>
    <t>Maria Tangua</t>
  </si>
  <si>
    <t>P35</t>
  </si>
  <si>
    <t>Nicolás Flórez</t>
  </si>
  <si>
    <t>P36</t>
  </si>
  <si>
    <t>Ricardo Rodriguez</t>
  </si>
  <si>
    <t>P37</t>
  </si>
  <si>
    <t>Samuel Campo</t>
  </si>
  <si>
    <t>P38</t>
  </si>
  <si>
    <t>Sara Lizarazo</t>
  </si>
  <si>
    <t>no podia vizualizar el puntero y por ende se le dificultaba señalar los datos interesantes</t>
  </si>
  <si>
    <t>P39</t>
  </si>
  <si>
    <t>Sebastián Niño</t>
  </si>
  <si>
    <t>Educación Media (Secundaria)</t>
  </si>
  <si>
    <t>No introducir las manos dentro de la moledora de caña, Quemarse con el melado, Tener cuidado de no cortarse con el cuchillo que parte la panela, Ser aplastado por el bagazo de la caña molida, No acercarse mucho al jugo que hierve de la caña en las ollas</t>
  </si>
  <si>
    <t>Problema con el cazo, reintenta act 3</t>
  </si>
  <si>
    <t>P40</t>
  </si>
  <si>
    <t>Valentina García</t>
  </si>
  <si>
    <t>Realizó preguntas como que hago?</t>
  </si>
  <si>
    <t>Necesitó reintentar nivel 2 por que no sabía donde introducir la cuchara en el ultimo fondo.</t>
  </si>
  <si>
    <t>P41</t>
  </si>
  <si>
    <t>Valeria Osorio</t>
  </si>
  <si>
    <t>P42</t>
  </si>
  <si>
    <t>Viviana Torres</t>
  </si>
  <si>
    <t>No observa datos interesantes</t>
  </si>
  <si>
    <t>Dificultad para progresar en act 3reintenta 2 veces por el cazo que se desaparece</t>
  </si>
  <si>
    <t>PQ (Cualidad Pragmatica)</t>
  </si>
  <si>
    <t>HQ (Cualidad Hedonica)</t>
  </si>
  <si>
    <t>ATT (Atractivo)</t>
  </si>
  <si>
    <t>PQ</t>
  </si>
  <si>
    <t>HQ</t>
  </si>
  <si>
    <t>https://stats.stackexchange.com/questions/251555/calculate-attrakdiff-confidence-rectangle</t>
  </si>
  <si>
    <t>Habilidad Espacial</t>
  </si>
  <si>
    <t>Before Puntuación</t>
  </si>
  <si>
    <t>Tecnología 0/30</t>
  </si>
  <si>
    <t>Nivel Tecnología</t>
  </si>
  <si>
    <t>¿Qué herramientas tecnológicas usa en su día a día? Puede marcar más de una opción</t>
  </si>
  <si>
    <t>¿Qué operaciones usualmente realiza en un computador? Puede marcar más de una opción</t>
  </si>
  <si>
    <t>¿Como se siente acerca de la tecnología?</t>
  </si>
  <si>
    <t>¿Qué operaciones usualmente realiza en su dispositivo móvil o celular?  Puede marcar más de una opción</t>
  </si>
  <si>
    <t>¿Qué experiencia tiene con Gafas de Realidad Virtual?  Puede marcar más de una opción</t>
  </si>
  <si>
    <t>Videojuegos 0/15</t>
  </si>
  <si>
    <t>Nivel Videojuegos</t>
  </si>
  <si>
    <t>¿Juega Videojuegos?</t>
  </si>
  <si>
    <t>¿Con que frecuencia juegas videojuegos?</t>
  </si>
  <si>
    <t>¿Qué tan bueno te consideras jugando videojuegos?</t>
  </si>
  <si>
    <t>¿En qué plataformas usualmente juega videojuegos?  Puede marcar más de una opción</t>
  </si>
  <si>
    <t xml:space="preserve">Disponibilidad Horaria </t>
  </si>
  <si>
    <t>Pre Test Cañaduzal (0/24)</t>
  </si>
  <si>
    <t xml:space="preserve">Señale cual en cual de las siguientes imágenes representa a un Alzador </t>
  </si>
  <si>
    <t>Pre Test Trapiche (0/26)</t>
  </si>
  <si>
    <t>¿Qué es una gavera?</t>
  </si>
  <si>
    <t>Pre Test General (0/50)</t>
  </si>
  <si>
    <t>Smartphone o Celular, Computador, Cámara Digital</t>
  </si>
  <si>
    <t>Tablas de Excel, Ver Películas, Ver Redes Sociales, Vídeoconferencias, Edición de Fotografía y Vídeo</t>
  </si>
  <si>
    <t>La Amo. Siempre quiero probar lo último en tecnología para el trabajo, el estudio y mi vida personal.</t>
  </si>
  <si>
    <t>Uso de Redes Sociales (Instagram Facebook TikTok Twitter entre otros), Videoconferencias (zoom meets entre otros)</t>
  </si>
  <si>
    <t>Ninguna</t>
  </si>
  <si>
    <t>Sí</t>
  </si>
  <si>
    <t>Una vez al mes</t>
  </si>
  <si>
    <t>Moderadamente bueno/a</t>
  </si>
  <si>
    <t>Computador PC, Xbox 360 One X o S, Android o iOS</t>
  </si>
  <si>
    <t>Hoz</t>
  </si>
  <si>
    <t>Smartphone o Celular, Audífonos con Bluetooth, Computador</t>
  </si>
  <si>
    <t>Videojuegos, Tablas de Excel, Ver Películas, Ver Redes Sociales, Vídeoconferencias, Aulas Virtuales, Renderizado y Modelado 3D</t>
  </si>
  <si>
    <t>La acepto. Hago uso en mi campo de estudio porque es necesario y en mi vida personal para estar actualizado/a. No necesariamente debo tener el ultimo dispositivo.</t>
  </si>
  <si>
    <t>Uso de Redes Sociales (Instagram Facebook TikTok Twitter entre otros), Escuchar Musica, Videoconferencias (zoom meets entre otros)</t>
  </si>
  <si>
    <t>Moderadamente malo/a</t>
  </si>
  <si>
    <t>Computador PC, PlayStation 2 3 4 o 5</t>
  </si>
  <si>
    <t>No Binario (Elle)</t>
  </si>
  <si>
    <t>Smartphone o Celular, Televisor SmartTV, Audífonos con Bluetooth, Tablet, Computador</t>
  </si>
  <si>
    <t>Videojuegos, Tablas de Excel, Ver Redes Sociales, Desarrollo de Software, Vídeoconferencias, Aulas Virtuales</t>
  </si>
  <si>
    <t>Uso de Redes Sociales (Instagram Facebook TikTok Twitter entre otros), Escuchar Musica, Widgets</t>
  </si>
  <si>
    <t>Computador PC, Nintendo Switch, Wii WiiU, Android o iOS</t>
  </si>
  <si>
    <t>Smartphone o Celular, Computador</t>
  </si>
  <si>
    <t>Videojuegos, Ver Películas, Ver Redes Sociales, Renderizado y Modelado 3D</t>
  </si>
  <si>
    <t>Uso de Redes Sociales (Instagram Facebook TikTok Twitter entre otros), Escuchar Musica</t>
  </si>
  <si>
    <t>Experiencias Interactivas con Controles (Videojuegos Aplicaciones), Videojuegos</t>
  </si>
  <si>
    <t>Una vez cada 6 meses</t>
  </si>
  <si>
    <t>Computador PC, Oculus Quest 1 o 2</t>
  </si>
  <si>
    <t>Tablas de Excel, Ver Películas, Ver Redes Sociales, Desarrollo de Software, Vídeoconferencias, Aulas Virtuales, Renderizado y Modelado 3D, Edición de Fotografía y Vídeo, Ilustración</t>
  </si>
  <si>
    <t>Uso de Redes Sociales (Instagram Facebook TikTok Twitter entre otros), Escuchar Musica, Widgets, Videoconferencias (zoom meets entre otros), Planeación de tareas y horarios</t>
  </si>
  <si>
    <t>No</t>
  </si>
  <si>
    <t>Smartphone o Celular, Televisor SmartTV, Audífonos con Bluetooth, Computador, Consolas de Videojuegos, Cámara Digital</t>
  </si>
  <si>
    <t>Videojuegos, Tablas de Excel, Ver Películas, Ver Redes Sociales, Vídeoconferencias, Aulas Virtuales, Edición de Fotografía y Vídeo</t>
  </si>
  <si>
    <t>Uso de Redes Sociales (Instagram Facebook TikTok Twitter entre otros), Videojuegos, Escuchar Musica, Herramientas de Desarrollador, Widgets, Videoconferencias (zoom meets entre otros)</t>
  </si>
  <si>
    <t>Vídeos 360 o 180 en 3d o 2d, Experiencias Interactivas con Controles (Videojuegos Aplicaciones), Conectarme con Amig@s (Redes Sociales Multijugador Conferencias), Videojuegos, Experiencias "4D" en centros comerciales</t>
  </si>
  <si>
    <t>Semanalmente</t>
  </si>
  <si>
    <t>Computador PC, PlayStation 2 3 4 o 5, Nintendo Switch, Wii WiiU, Xbox 360 One X o S, Android o iOS</t>
  </si>
  <si>
    <t>Smartphone o Celular, Audífonos con Bluetooth, Computador, Cámara Digital</t>
  </si>
  <si>
    <t>Videojuegos, Ver Películas, Ver Redes Sociales, Edición de Fotografía y Vídeo</t>
  </si>
  <si>
    <t>Uso de Redes Sociales (Instagram Facebook TikTok Twitter entre otros), Videojuegos, Escuchar Musica</t>
  </si>
  <si>
    <t>Experiencias Interactivas con Controles (Videojuegos Aplicaciones), Conectarme con Amig@s (Redes Sociales Multijugador Conferencias)</t>
  </si>
  <si>
    <t>Computador PC, Android o iOS</t>
  </si>
  <si>
    <t>Cuchara gigante</t>
  </si>
  <si>
    <t>Smartphone o Celular, Televisor SmartTV, Audífonos con Bluetooth, Computador</t>
  </si>
  <si>
    <t>Tablas de Excel, Ver Películas, Ver Redes Sociales, Vídeoconferencias, Aulas Virtuales</t>
  </si>
  <si>
    <t>Ver Películas, Vídeoconferencias, Plataformas de trabajo</t>
  </si>
  <si>
    <t>Cuadricula Molde</t>
  </si>
  <si>
    <t>Tablas de Excel, Ver Películas, Ver Redes Sociales, Desarrollo de Software, Vídeoconferencias, Aulas Virtuales, Renderizado y Modelado 3D, Edición de Fotografía y Vídeo</t>
  </si>
  <si>
    <t>Uso de Redes Sociales (Instagram Facebook TikTok Twitter entre otros)</t>
  </si>
  <si>
    <t>Vídeos 360 o 180 en 3d o 2d, Conectarme con Amig@s (Redes Sociales Multijugador Conferencias)</t>
  </si>
  <si>
    <t>Tablas de Excel, Ver Películas, Ver Redes Sociales, Vídeoconferencias, Renderizado y Modelado 3D, Edición de Fotografía y Vídeo</t>
  </si>
  <si>
    <t>Vídeos 360 o 180 en 3d o 2d, Experiencias Interactivas con Controles (Videojuegos Aplicaciones)</t>
  </si>
  <si>
    <t>Computador PC, PlayStation 2 3 4 o 5, Android o iOS</t>
  </si>
  <si>
    <t>Ver Películas, Vídeoconferencias, Aulas Virtuales, Renderizado y Modelado 3D</t>
  </si>
  <si>
    <t>Videojuegos, Experiencias "4D" en centros comerciales</t>
  </si>
  <si>
    <t>Ver Redes Sociales, Renderizado y Modelado 3D, Edición de Fotografía y Vídeo</t>
  </si>
  <si>
    <t>Vídeos 360 o 180 en 3d o 2d, Experiencias "4D" en centros comerciales</t>
  </si>
  <si>
    <t>Videojuegos, Ver Películas, Aulas Virtuales, Renderizado y Modelado 3D, Edición de Fotografía y Vídeo</t>
  </si>
  <si>
    <t>Uso de Redes Sociales (Instagram Facebook TikTok Twitter entre otros), Videojuegos, Escuchar Musica, Videoconferencias (zoom meets entre otros)</t>
  </si>
  <si>
    <t>Vídeos 360 o 180 en 3d o 2d, Desarrollando Aplicaciones</t>
  </si>
  <si>
    <t>Caballo</t>
  </si>
  <si>
    <t>Smartphone o Celular, Computador, Consolas de Videojuegos</t>
  </si>
  <si>
    <t>Videojuegos, Tablas de Excel, Ver Películas, Ver Redes Sociales, Desarrollo de Software, Vídeoconferencias, Correo electrónico, máquinas virtuales.</t>
  </si>
  <si>
    <t>Uso de Redes Sociales (Instagram Facebook TikTok Twitter entre otros), Escuchar Musica, Herramientas de Desarrollador, Videoconferencias (zoom meets entre otros)</t>
  </si>
  <si>
    <t>Smartphone o Celular, Audífonos con Bluetooth, Tablet, Computador, Consolas de Videojuegos</t>
  </si>
  <si>
    <t>Muy bueno/a</t>
  </si>
  <si>
    <t>Computador PC, PlayStation 2 3 4 o 5, Nintendo Switch, Wii WiiU, Xbox 360 One X o S</t>
  </si>
  <si>
    <t>Videojuegos, Tablas de Excel, Ver Películas, Aulas Virtuales, Renderizado y Modelado 3D, Edición de Fotografía y Vídeo</t>
  </si>
  <si>
    <t>Computador PC, Xbox 360 One X o S</t>
  </si>
  <si>
    <t>Smartphone o Celular, Televisor SmartTV, Audífonos con Bluetooth, Computador, Consolas de Videojuegos</t>
  </si>
  <si>
    <t>Videojuegos, Tablas de Excel, Ver Películas, Ver Redes Sociales, Vídeoconferencias, Renderizado y Modelado 3D, Edición de Fotografía y Vídeo</t>
  </si>
  <si>
    <t>Uso de Redes Sociales (Instagram Facebook TikTok Twitter entre otros), Videojuegos, Escuchar Musica, Herramientas de Desarrollador, Videoconferencias (zoom meets entre otros)</t>
  </si>
  <si>
    <t>Vídeos 360 o 180 en 3d o 2d, Experiencias Interactivas con Controles (Videojuegos Aplicaciones), Experiencias "4D" en centros comerciales</t>
  </si>
  <si>
    <t>Computador PC</t>
  </si>
  <si>
    <t>Smartphone o Celular, Televisor SmartTV, Audífonos con Bluetooth, Computador, Cámara Digital</t>
  </si>
  <si>
    <t>Tablas de Excel, Ver Películas, Ver Redes Sociales, Edición de Fotografía y Vídeo</t>
  </si>
  <si>
    <t>Tablas de Excel, Ver Películas, Ver Redes Sociales, Renderizado y Modelado 3D, Edición de Fotografía y Vídeo</t>
  </si>
  <si>
    <t>Uso de Redes Sociales (Instagram Facebook TikTok Twitter entre otros), Escuchar Musica, Herramientas de Desarrollador</t>
  </si>
  <si>
    <t>Smartphone o Celular, Televisor SmartTV, Computador, Cámara Digital</t>
  </si>
  <si>
    <t>Tablas de Excel, Ver Películas, Ver Redes Sociales, Vídeoconferencias, Aulas Virtuales, Renderizado y Modelado 3D, Edición de Fotografía y Vídeo</t>
  </si>
  <si>
    <t>Uso de Redes Sociales (Instagram Facebook TikTok Twitter entre otros), Escuchar Musica, Widgets, Videoconferencias (zoom meets entre otros), Calendario u organización</t>
  </si>
  <si>
    <t>Experiencias "4D" en centros comerciales</t>
  </si>
  <si>
    <t>Una vez al año</t>
  </si>
  <si>
    <t>7 am</t>
  </si>
  <si>
    <t>Videojuegos, Ver Películas, Ver Redes Sociales, Renderizado y Modelado 3D, Edición de Fotografía y Vídeo</t>
  </si>
  <si>
    <t>Vídeos 360 o 180 en 3d o 2d, Experiencias Interactivas con Controles (Videojuegos Aplicaciones), Conectarme con Amig@s (Redes Sociales Multijugador Conferencias), Videojuegos</t>
  </si>
  <si>
    <t>Diario</t>
  </si>
  <si>
    <t>Uso de Redes Sociales (Instagram Facebook TikTok Twitter entre otros), Videojuegos, Escuchar Musica, Widgets, Cámara y fotografías</t>
  </si>
  <si>
    <t>Tablas de Excel, Vídeoconferencias, Edición de Fotografía y Vídeo</t>
  </si>
  <si>
    <t>PlayStation 2 3 4 o 5, Xbox 360 One X o S, Android o iOS</t>
  </si>
  <si>
    <t>Smartphone o Celular, Televisor SmartTV, Audífonos con Bluetooth, Tablet, Computador, Cámara Digital</t>
  </si>
  <si>
    <t>Videojuegos, Tablas de Excel, Ver Películas, Ver Redes Sociales, Vídeoconferencias, Aulas Virtuales, Renderizado y Modelado 3D, Edición de Fotografía y Vídeo</t>
  </si>
  <si>
    <t>Uso de Redes Sociales (Instagram Facebook TikTok Twitter entre otros), Videojuegos, Escuchar Musica, Widgets</t>
  </si>
  <si>
    <t>Ver Películas, Ver Redes Sociales, Vídeoconferencias</t>
  </si>
  <si>
    <t>Smartphone o Celular, Televisor SmartTV, Computador</t>
  </si>
  <si>
    <t>Ver Películas, Aulas Virtuales, Renderizado y Modelado 3D, Edición de Fotografía y Vídeo</t>
  </si>
  <si>
    <t>Tablas de Excel, Ver Películas, Vídeoconferencias</t>
  </si>
  <si>
    <t>Smartphone o Celular, Televisor SmartTV, Tablet, Computador, Consolas de Videojuegos, Cámara Digital</t>
  </si>
  <si>
    <t>Videojuegos, Tablas de Excel, Ver Películas, Ver Redes Sociales, Desarrollo de Software, Vídeoconferencias, Aulas Virtuales, Edición de Fotografía y Vídeo</t>
  </si>
  <si>
    <t>Smartphone o Celular, Televisor SmartTV, Tablet, Computador, Cámara Digital</t>
  </si>
  <si>
    <t>Ver Redes Sociales, Vídeoconferencias, Aulas Virtuales, Renderizado y Modelado 3D, Edición de Fotografía y Vídeo</t>
  </si>
  <si>
    <t>Vídeos 360 o 180 en 3d o 2d</t>
  </si>
  <si>
    <t>Computador PC, PlayStation 2 3 4 o 5, Xbox 360 One X o S</t>
  </si>
  <si>
    <t>Smartphone o Celular, Audífonos con Bluetooth, Tablet</t>
  </si>
  <si>
    <t xml:space="preserve">Renderizado y Modelado 3D, Ilustración </t>
  </si>
  <si>
    <t>Hacha</t>
  </si>
  <si>
    <t>Ver Películas, Renderizado y Modelado 3D, Edición de Fotografía y Vídeo</t>
  </si>
  <si>
    <t>Uso de Redes Sociales (Instagram Facebook TikTok Twitter entre otros), Escuchar Musica, Herramientas de Desarrollador, Widgets, Videoconferencias (zoom meets entre otros)</t>
  </si>
  <si>
    <t>Vídeos 360 o 180 en 3d o 2d, Experiencias Interactivas con Controles (Videojuegos Aplicaciones), Conectarme con Amig@s (Redes Sociales Multijugador Conferencias)</t>
  </si>
  <si>
    <t>Tablas de Excel, Ver Películas, Aulas Virtuales, Renderizado y Modelado 3D</t>
  </si>
  <si>
    <t>No introducir las manos dentro de la moledora de caña</t>
  </si>
  <si>
    <t>Videojuegos, Tablas de Excel, Ver Películas, Ver Redes Sociales, Aulas Virtuales, Renderizado y Modelado 3D, Edición de Fotografía y Vídeo</t>
  </si>
  <si>
    <t>Vídeos 360 o 180 en 3d o 2d, Experiencias Interactivas con Controles (Videojuegos, Aplicaciones)</t>
  </si>
  <si>
    <t>Videojuegos, Tablas de Excel, Ver Películas, Vídeoconferencias, Aulas Virtuales</t>
  </si>
  <si>
    <t>Uso de Redes Sociales (Instagram Facebook TikTok Twitter entre otros), Videojuegos, Escuchar Musica, Widgets, Videoconferencias (zoom meets entre otros)</t>
  </si>
  <si>
    <t>Vídeos 360 o 180 en 3d o 2d, Videojuegos, Experiencias "4D" en centros comerciales</t>
  </si>
  <si>
    <t>Smartphone o Celular, Audífonos con Bluetooth, Tablet, Computador</t>
  </si>
  <si>
    <t>Ver Películas</t>
  </si>
  <si>
    <t>Android o iOS</t>
  </si>
  <si>
    <t>Tablas de Excel, Ver Películas, Ver Redes Sociales, Vídeoconferencias</t>
  </si>
  <si>
    <t>Experiencias Interactivas con Controles (Videojuegos Aplicaciones), Conectarme con Amig@s (Redes Sociales Multijugador Conferencias), Experiencias "4D" en centros comerciales</t>
  </si>
  <si>
    <t>Muy malo/a</t>
  </si>
  <si>
    <t>Nintendo Switch, Wii WiiU, Android o iOS</t>
  </si>
  <si>
    <t>Smartphone o Celular, Audífonos con Bluetooth</t>
  </si>
  <si>
    <t>Videojuegos</t>
  </si>
  <si>
    <t>Tablas de Excel, Ver Películas, Ver Redes Sociales, Vídeoconferencias, Renderizado y Modelado 3D</t>
  </si>
  <si>
    <t>Vídeos 360 o 180 en 3d o 2d, Experiencias Interactivas con Controles (Videojuegos Aplicaciones), Videojuegos</t>
  </si>
  <si>
    <t>Tablas de Excel, Ver Películas, Vídeoconferencias, Renderizado y Modelado 3D, Edición de Fotografía y Vídeo</t>
  </si>
  <si>
    <t>Uso de Redes Sociales (Instagram Facebook TikTok Twitter entre otros), Widgets, Videoconferencias (zoom meets entre otros)</t>
  </si>
  <si>
    <t>Puntuación</t>
  </si>
  <si>
    <t>Debes señalar en cuales patrones aparece la figura:</t>
  </si>
  <si>
    <t>Cuales de las figuras mostradas en la imagen de arriba están compuestas en la siguiente figura compleja:</t>
  </si>
  <si>
    <t>¿Cuál de las soluciones rotadas mostradas abajo pertenece al objeto del medio, si la regla de rotación es dada en el ejemplo de arriba?</t>
  </si>
  <si>
    <t>Cuál de las siguientes vistas representa el cubo que está desarmado?</t>
  </si>
  <si>
    <t xml:space="preserve">Cuál cubo no representa el cubo desdoblado? </t>
  </si>
  <si>
    <t>Item 1</t>
  </si>
  <si>
    <t>Item 2</t>
  </si>
  <si>
    <t>Item 3</t>
  </si>
  <si>
    <t xml:space="preserve">Adrián Ortiz </t>
  </si>
  <si>
    <t>1, 3, 4, 8, 10</t>
  </si>
  <si>
    <t>4, 5, 8, 10</t>
  </si>
  <si>
    <t>A</t>
  </si>
  <si>
    <t>c</t>
  </si>
  <si>
    <t>d</t>
  </si>
  <si>
    <t>E</t>
  </si>
  <si>
    <t>C</t>
  </si>
  <si>
    <t>3, 4, 8, 10</t>
  </si>
  <si>
    <t>3, 4, 5, 7, 10</t>
  </si>
  <si>
    <t>b</t>
  </si>
  <si>
    <t>B</t>
  </si>
  <si>
    <t>1, 3, 4, 10</t>
  </si>
  <si>
    <t>4, 5, 7, 10</t>
  </si>
  <si>
    <t xml:space="preserve">Andrea Rodriguez </t>
  </si>
  <si>
    <t>1, 3, 8, 10</t>
  </si>
  <si>
    <t>3, 4, 5, 8, 10</t>
  </si>
  <si>
    <t xml:space="preserve">Andrés Rincón </t>
  </si>
  <si>
    <t>a</t>
  </si>
  <si>
    <t xml:space="preserve">Ángel Amaya </t>
  </si>
  <si>
    <t xml:space="preserve">Anggie Revuelta </t>
  </si>
  <si>
    <t>1, 3, 4, 8</t>
  </si>
  <si>
    <t xml:space="preserve">Beatriz Lamadrid </t>
  </si>
  <si>
    <t xml:space="preserve">Camilo Rivera </t>
  </si>
  <si>
    <t>2, 3, 4, 5, 6, 8, 10</t>
  </si>
  <si>
    <t>1, 2, 3, 4, 6, 8</t>
  </si>
  <si>
    <t>2, 3, 4, 5, 6, 8, 9, 10</t>
  </si>
  <si>
    <t>1, 2, 4, 6, 10</t>
  </si>
  <si>
    <t>2, 3, 5, 6, 9</t>
  </si>
  <si>
    <t>5, 6</t>
  </si>
  <si>
    <t xml:space="preserve">Hernán Moreno </t>
  </si>
  <si>
    <t xml:space="preserve">Isabella Castellanos </t>
  </si>
  <si>
    <t xml:space="preserve">Jesús Solano </t>
  </si>
  <si>
    <t>1, 2, 4, 8, 10</t>
  </si>
  <si>
    <t>3, 4, 7, 9, 10</t>
  </si>
  <si>
    <t xml:space="preserve">Julian Argüello </t>
  </si>
  <si>
    <t xml:space="preserve">Laura Toro </t>
  </si>
  <si>
    <t>3, 4, 5, 8</t>
  </si>
  <si>
    <t>1, 3, 4, 6, 8, 10</t>
  </si>
  <si>
    <t xml:space="preserve">Manuel Revuelta </t>
  </si>
  <si>
    <t>1, 3, 4, 7, 8, 10</t>
  </si>
  <si>
    <t xml:space="preserve">Maria Florez </t>
  </si>
  <si>
    <t xml:space="preserve">María Ortega </t>
  </si>
  <si>
    <t>1, 3, 4, 6, 7, 8, 9, 10</t>
  </si>
  <si>
    <t>1, 2, 3, 4, 7, 8, 9, 10</t>
  </si>
  <si>
    <t xml:space="preserve">Nicolás Flórez </t>
  </si>
  <si>
    <t xml:space="preserve">Ricardo Rodríguez </t>
  </si>
  <si>
    <t>4, 5, 8</t>
  </si>
  <si>
    <t>samuel campo</t>
  </si>
  <si>
    <t xml:space="preserve">Sara Lizarazo </t>
  </si>
  <si>
    <t xml:space="preserve">Valeria Osorio </t>
  </si>
  <si>
    <t>After Puntuación</t>
  </si>
  <si>
    <t>Exito Aplicación Cañaduzal</t>
  </si>
  <si>
    <t>Problemas Aplicación Cañaduzal</t>
  </si>
  <si>
    <t>Encuentro estas aplicaciones innecesariamente compleja</t>
  </si>
  <si>
    <t>Creo que estas aplicaciones fueron fácil de usar</t>
  </si>
  <si>
    <t>Creo que necesitaría ayuda de una persona con conocimientos técnicos para usar estas aplicaciones</t>
  </si>
  <si>
    <t>Las funciones de estas aplicaciones están bien integradas</t>
  </si>
  <si>
    <t>Creo que estas aplicaciones son muy inconsistentes</t>
  </si>
  <si>
    <t>Imagino que la mayoría de la gente aprendería a usar estas aplicaciones en forma muy rápida</t>
  </si>
  <si>
    <t>Encuentro que estas aplicaciones son muy difícil de usar</t>
  </si>
  <si>
    <t>Me siento confiado al usar estas aplicaciones</t>
  </si>
  <si>
    <t>Necesité aprender muchas cosas antes de ser capaz de usar estas aplicaciones</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</si>
</sst>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yyyy h:mm:ss"/>
    <numFmt numFmtId="165" formatCode="0&quot; / 50&quot;"/>
    <numFmt numFmtId="166" formatCode="0.0"/>
    <numFmt numFmtId="167" formatCode="0&quot; / 120&quot;"/>
  </numFmts>
  <fonts count="6">
    <font>
      <sz val="10.0"/>
      <color rgb="FF000000"/>
      <name val="Arial"/>
      <scheme val="minor"/>
    </font>
    <font>
      <color theme="1"/>
      <name val="Arial"/>
      <scheme val="minor"/>
    </font>
    <font>
      <b/>
      <color theme="1"/>
      <name val="Arial"/>
      <scheme val="minor"/>
    </font>
    <font>
      <b/>
      <color theme="1"/>
      <name val="Arial"/>
    </font>
    <font>
      <color theme="1"/>
      <name val="Arial"/>
    </font>
    <font>
      <u/>
      <color rgb="FF0000FF"/>
    </font>
  </fonts>
  <fills count="19">
    <fill>
      <patternFill patternType="none"/>
    </fill>
    <fill>
      <patternFill patternType="lightGray"/>
    </fill>
    <fill>
      <patternFill patternType="solid">
        <fgColor rgb="FFFFD966"/>
        <bgColor rgb="FFFFD966"/>
      </patternFill>
    </fill>
    <fill>
      <patternFill patternType="solid">
        <fgColor rgb="FFCFE2F3"/>
        <bgColor rgb="FFCFE2F3"/>
      </patternFill>
    </fill>
    <fill>
      <patternFill patternType="solid">
        <fgColor rgb="FFD9D2E9"/>
        <bgColor rgb="FFD9D2E9"/>
      </patternFill>
    </fill>
    <fill>
      <patternFill patternType="solid">
        <fgColor rgb="FFD9EAD3"/>
        <bgColor rgb="FFD9EAD3"/>
      </patternFill>
    </fill>
    <fill>
      <patternFill patternType="solid">
        <fgColor rgb="FFFCE5CD"/>
        <bgColor rgb="FFFCE5CD"/>
      </patternFill>
    </fill>
    <fill>
      <patternFill patternType="solid">
        <fgColor rgb="FFF4CCCC"/>
        <bgColor rgb="FFF4CCCC"/>
      </patternFill>
    </fill>
    <fill>
      <patternFill patternType="solid">
        <fgColor rgb="FFFFF2CC"/>
        <bgColor rgb="FFFFF2CC"/>
      </patternFill>
    </fill>
    <fill>
      <patternFill patternType="solid">
        <fgColor rgb="FF93C47D"/>
        <bgColor rgb="FF93C47D"/>
      </patternFill>
    </fill>
    <fill>
      <patternFill patternType="solid">
        <fgColor rgb="FF6FA8DC"/>
        <bgColor rgb="FF6FA8DC"/>
      </patternFill>
    </fill>
    <fill>
      <patternFill patternType="solid">
        <fgColor rgb="FFF6B26B"/>
        <bgColor rgb="FFF6B26B"/>
      </patternFill>
    </fill>
    <fill>
      <patternFill patternType="solid">
        <fgColor rgb="FF6D9EEB"/>
        <bgColor rgb="FF6D9EEB"/>
      </patternFill>
    </fill>
    <fill>
      <patternFill patternType="solid">
        <fgColor rgb="FFB6D7A8"/>
        <bgColor rgb="FFB6D7A8"/>
      </patternFill>
    </fill>
    <fill>
      <patternFill patternType="solid">
        <fgColor rgb="FFF9CB9C"/>
        <bgColor rgb="FFF9CB9C"/>
      </patternFill>
    </fill>
    <fill>
      <patternFill patternType="solid">
        <fgColor rgb="FFEFC9E9"/>
        <bgColor rgb="FFEFC9E9"/>
      </patternFill>
    </fill>
    <fill>
      <patternFill patternType="solid">
        <fgColor rgb="FFE06666"/>
        <bgColor rgb="FFE06666"/>
      </patternFill>
    </fill>
    <fill>
      <patternFill patternType="solid">
        <fgColor rgb="FFC9DAF8"/>
        <bgColor rgb="FFC9DAF8"/>
      </patternFill>
    </fill>
    <fill>
      <patternFill patternType="solid">
        <fgColor rgb="FFD0E0E3"/>
        <bgColor rgb="FFD0E0E3"/>
      </patternFill>
    </fill>
  </fills>
  <borders count="1">
    <border/>
  </borders>
  <cellStyleXfs count="1">
    <xf borderId="0" fillId="0" fontId="0" numFmtId="0" applyAlignment="1" applyFont="1"/>
  </cellStyleXfs>
  <cellXfs count="157">
    <xf borderId="0" fillId="0" fontId="0" numFmtId="0" xfId="0" applyAlignment="1" applyFont="1">
      <alignment readingOrder="0" shrinkToFit="0" vertical="bottom" wrapText="0"/>
    </xf>
    <xf borderId="0" fillId="0" fontId="1" numFmtId="0" xfId="0" applyFont="1"/>
    <xf borderId="0" fillId="2" fontId="2" numFmtId="0" xfId="0" applyAlignment="1" applyFill="1" applyFont="1">
      <alignment readingOrder="0"/>
    </xf>
    <xf borderId="0" fillId="2" fontId="3" numFmtId="0" xfId="0" applyAlignment="1" applyFont="1">
      <alignment vertical="bottom"/>
    </xf>
    <xf borderId="0" fillId="3" fontId="3" numFmtId="3" xfId="0" applyAlignment="1" applyFill="1" applyFont="1" applyNumberFormat="1">
      <alignment vertical="bottom"/>
    </xf>
    <xf borderId="0" fillId="4" fontId="3" numFmtId="3" xfId="0" applyAlignment="1" applyFill="1" applyFont="1" applyNumberFormat="1">
      <alignment readingOrder="0" shrinkToFit="0" vertical="bottom" wrapText="0"/>
    </xf>
    <xf borderId="0" fillId="4" fontId="3" numFmtId="0" xfId="0" applyAlignment="1" applyFont="1">
      <alignment vertical="bottom"/>
    </xf>
    <xf borderId="0" fillId="0" fontId="3" numFmtId="0" xfId="0" applyAlignment="1" applyFont="1">
      <alignment vertical="bottom"/>
    </xf>
    <xf borderId="0" fillId="5" fontId="3" numFmtId="0" xfId="0" applyAlignment="1" applyFill="1" applyFont="1">
      <alignment readingOrder="0" vertical="bottom"/>
    </xf>
    <xf borderId="0" fillId="6" fontId="3" numFmtId="0" xfId="0" applyAlignment="1" applyFill="1" applyFont="1">
      <alignment readingOrder="0" shrinkToFit="0" vertical="bottom" wrapText="0"/>
    </xf>
    <xf borderId="0" fillId="7" fontId="3" numFmtId="0" xfId="0" applyAlignment="1" applyFill="1" applyFont="1">
      <alignment readingOrder="0" vertical="bottom"/>
    </xf>
    <xf borderId="0" fillId="0" fontId="3" numFmtId="0" xfId="0" applyAlignment="1" applyFont="1">
      <alignment readingOrder="0" vertical="bottom"/>
    </xf>
    <xf borderId="0" fillId="5" fontId="2" numFmtId="0" xfId="0" applyAlignment="1" applyFont="1">
      <alignment readingOrder="0"/>
    </xf>
    <xf borderId="0" fillId="5" fontId="2" numFmtId="0" xfId="0" applyFont="1"/>
    <xf borderId="0" fillId="6" fontId="2" numFmtId="0" xfId="0" applyAlignment="1" applyFont="1">
      <alignment readingOrder="0" shrinkToFit="0" wrapText="0"/>
    </xf>
    <xf borderId="0" fillId="8" fontId="2" numFmtId="0" xfId="0" applyAlignment="1" applyFill="1" applyFont="1">
      <alignment readingOrder="0"/>
    </xf>
    <xf borderId="0" fillId="6" fontId="2" numFmtId="0" xfId="0" applyFont="1"/>
    <xf borderId="0" fillId="6" fontId="2" numFmtId="0" xfId="0" applyAlignment="1" applyFont="1">
      <alignment readingOrder="0"/>
    </xf>
    <xf borderId="0" fillId="0" fontId="2" numFmtId="0" xfId="0" applyAlignment="1" applyFont="1">
      <alignment readingOrder="0"/>
    </xf>
    <xf borderId="0" fillId="9" fontId="2" numFmtId="0" xfId="0" applyAlignment="1" applyFill="1" applyFont="1">
      <alignment readingOrder="0"/>
    </xf>
    <xf borderId="0" fillId="9" fontId="2" numFmtId="49" xfId="0" applyAlignment="1" applyFont="1" applyNumberFormat="1">
      <alignment readingOrder="0"/>
    </xf>
    <xf borderId="0" fillId="9" fontId="2" numFmtId="0" xfId="0" applyAlignment="1" applyFont="1">
      <alignment shrinkToFit="0" wrapText="0"/>
    </xf>
    <xf borderId="0" fillId="9" fontId="2" numFmtId="0" xfId="0" applyAlignment="1" applyFont="1">
      <alignment readingOrder="0" shrinkToFit="0" wrapText="0"/>
    </xf>
    <xf borderId="0" fillId="9" fontId="2" numFmtId="0" xfId="0" applyFont="1"/>
    <xf borderId="0" fillId="10" fontId="2" numFmtId="0" xfId="0" applyAlignment="1" applyFill="1" applyFont="1">
      <alignment readingOrder="0"/>
    </xf>
    <xf borderId="0" fillId="10" fontId="2" numFmtId="0" xfId="0" applyAlignment="1" applyFont="1">
      <alignment readingOrder="0" shrinkToFit="0" wrapText="0"/>
    </xf>
    <xf borderId="0" fillId="2" fontId="2" numFmtId="0" xfId="0" applyAlignment="1" applyFont="1">
      <alignment readingOrder="0" shrinkToFit="0" wrapText="0"/>
    </xf>
    <xf borderId="0" fillId="11" fontId="2" numFmtId="0" xfId="0" applyAlignment="1" applyFill="1" applyFont="1">
      <alignment readingOrder="0"/>
    </xf>
    <xf borderId="0" fillId="11" fontId="2" numFmtId="0" xfId="0" applyFont="1"/>
    <xf borderId="0" fillId="11" fontId="2" numFmtId="0" xfId="0" applyAlignment="1" applyFont="1">
      <alignment shrinkToFit="0" wrapText="0"/>
    </xf>
    <xf borderId="0" fillId="11" fontId="2" numFmtId="0" xfId="0" applyAlignment="1" applyFont="1">
      <alignment readingOrder="0" shrinkToFit="0" wrapText="0"/>
    </xf>
    <xf borderId="0" fillId="12" fontId="2" numFmtId="0" xfId="0" applyAlignment="1" applyFill="1" applyFont="1">
      <alignment readingOrder="0"/>
    </xf>
    <xf borderId="0" fillId="12" fontId="2" numFmtId="0" xfId="0" applyAlignment="1" applyFont="1">
      <alignment readingOrder="0" shrinkToFit="0" wrapText="0"/>
    </xf>
    <xf borderId="0" fillId="0" fontId="1" numFmtId="164" xfId="0" applyAlignment="1" applyFont="1" applyNumberFormat="1">
      <alignment readingOrder="0"/>
    </xf>
    <xf borderId="0" fillId="3" fontId="2" numFmtId="0" xfId="0" applyAlignment="1" applyFont="1">
      <alignment readingOrder="0"/>
    </xf>
    <xf borderId="0" fillId="3" fontId="1" numFmtId="0" xfId="0" applyAlignment="1" applyFont="1">
      <alignment readingOrder="0"/>
    </xf>
    <xf borderId="0" fillId="3" fontId="4" numFmtId="165" xfId="0" applyAlignment="1" applyFont="1" applyNumberFormat="1">
      <alignment readingOrder="0" vertical="bottom"/>
    </xf>
    <xf borderId="0" fillId="6" fontId="4" numFmtId="3" xfId="0" applyAlignment="1" applyFont="1" applyNumberFormat="1">
      <alignment readingOrder="0" vertical="bottom"/>
    </xf>
    <xf borderId="0" fillId="8" fontId="4" numFmtId="3" xfId="0" applyAlignment="1" applyFont="1" applyNumberFormat="1">
      <alignment horizontal="right" vertical="bottom"/>
    </xf>
    <xf borderId="0" fillId="6" fontId="4" numFmtId="3" xfId="0" applyAlignment="1" applyFont="1" applyNumberFormat="1">
      <alignment horizontal="right" vertical="bottom"/>
    </xf>
    <xf borderId="0" fillId="0" fontId="1" numFmtId="0" xfId="0" applyFont="1"/>
    <xf borderId="0" fillId="8" fontId="4" numFmtId="165" xfId="0" applyAlignment="1" applyFont="1" applyNumberFormat="1">
      <alignment vertical="bottom"/>
    </xf>
    <xf borderId="0" fillId="0" fontId="4" numFmtId="165" xfId="0" applyAlignment="1" applyFont="1" applyNumberFormat="1">
      <alignment vertical="bottom"/>
    </xf>
    <xf borderId="0" fillId="0" fontId="4" numFmtId="3" xfId="0" applyAlignment="1" applyFont="1" applyNumberFormat="1">
      <alignment horizontal="right" vertical="bottom"/>
    </xf>
    <xf borderId="0" fillId="0" fontId="1" numFmtId="0" xfId="0" applyAlignment="1" applyFont="1">
      <alignment readingOrder="0"/>
    </xf>
    <xf borderId="0" fillId="8" fontId="1" numFmtId="3" xfId="0" applyAlignment="1" applyFont="1" applyNumberFormat="1">
      <alignment readingOrder="0"/>
    </xf>
    <xf borderId="0" fillId="13" fontId="1" numFmtId="0" xfId="0" applyAlignment="1" applyFill="1" applyFont="1">
      <alignment readingOrder="0"/>
    </xf>
    <xf borderId="0" fillId="5" fontId="1" numFmtId="46" xfId="0" applyAlignment="1" applyFont="1" applyNumberFormat="1">
      <alignment readingOrder="0"/>
    </xf>
    <xf borderId="0" fillId="5" fontId="1" numFmtId="3" xfId="0" applyAlignment="1" applyFont="1" applyNumberFormat="1">
      <alignment readingOrder="0"/>
    </xf>
    <xf borderId="0" fillId="5" fontId="1" numFmtId="49" xfId="0" applyAlignment="1" applyFont="1" applyNumberFormat="1">
      <alignment readingOrder="0"/>
    </xf>
    <xf borderId="0" fillId="5" fontId="1" numFmtId="0" xfId="0" applyAlignment="1" applyFont="1">
      <alignment shrinkToFit="0" wrapText="0"/>
    </xf>
    <xf borderId="0" fillId="9" fontId="1" numFmtId="0" xfId="0" applyAlignment="1" applyFont="1">
      <alignment shrinkToFit="0" wrapText="0"/>
    </xf>
    <xf borderId="0" fillId="7" fontId="1" numFmtId="1" xfId="0" applyAlignment="1" applyFont="1" applyNumberFormat="1">
      <alignment readingOrder="0" shrinkToFit="0" wrapText="0"/>
    </xf>
    <xf borderId="0" fillId="0" fontId="1" numFmtId="0" xfId="0" applyAlignment="1" applyFont="1">
      <alignment readingOrder="0" shrinkToFit="0" wrapText="0"/>
    </xf>
    <xf borderId="0" fillId="9" fontId="1" numFmtId="0" xfId="0" applyAlignment="1" applyFont="1">
      <alignment readingOrder="0"/>
    </xf>
    <xf borderId="0" fillId="9" fontId="1" numFmtId="0" xfId="0" applyAlignment="1" applyFont="1">
      <alignment readingOrder="0" shrinkToFit="0" wrapText="0"/>
    </xf>
    <xf borderId="0" fillId="13" fontId="1" numFmtId="1" xfId="0" applyAlignment="1" applyFont="1" applyNumberFormat="1">
      <alignment readingOrder="0"/>
    </xf>
    <xf borderId="0" fillId="0" fontId="1" numFmtId="1" xfId="0" applyFont="1" applyNumberFormat="1"/>
    <xf borderId="0" fillId="0" fontId="1" numFmtId="3" xfId="0" applyAlignment="1" applyFont="1" applyNumberFormat="1">
      <alignment readingOrder="0"/>
    </xf>
    <xf borderId="0" fillId="0" fontId="1" numFmtId="166" xfId="0" applyFont="1" applyNumberFormat="1"/>
    <xf borderId="0" fillId="14" fontId="1" numFmtId="0" xfId="0" applyAlignment="1" applyFill="1" applyFont="1">
      <alignment readingOrder="0"/>
    </xf>
    <xf borderId="0" fillId="6" fontId="1" numFmtId="46" xfId="0" applyAlignment="1" applyFont="1" applyNumberFormat="1">
      <alignment readingOrder="0"/>
    </xf>
    <xf borderId="0" fillId="6" fontId="1" numFmtId="3" xfId="0" applyAlignment="1" applyFont="1" applyNumberFormat="1">
      <alignment readingOrder="0"/>
    </xf>
    <xf borderId="0" fillId="6" fontId="1" numFmtId="49" xfId="0" applyAlignment="1" applyFont="1" applyNumberFormat="1">
      <alignment readingOrder="0"/>
    </xf>
    <xf borderId="0" fillId="11" fontId="1" numFmtId="0" xfId="0" applyAlignment="1" applyFont="1">
      <alignment readingOrder="0" shrinkToFit="0" wrapText="0"/>
    </xf>
    <xf borderId="0" fillId="11" fontId="1" numFmtId="1" xfId="0" applyAlignment="1" applyFont="1" applyNumberFormat="1">
      <alignment readingOrder="0" shrinkToFit="0" wrapText="0"/>
    </xf>
    <xf borderId="0" fillId="14" fontId="1" numFmtId="166" xfId="0" applyAlignment="1" applyFont="1" applyNumberFormat="1">
      <alignment readingOrder="0"/>
    </xf>
    <xf borderId="0" fillId="15" fontId="2" numFmtId="0" xfId="0" applyAlignment="1" applyFill="1" applyFont="1">
      <alignment readingOrder="0"/>
    </xf>
    <xf borderId="0" fillId="15" fontId="1" numFmtId="0" xfId="0" applyAlignment="1" applyFont="1">
      <alignment readingOrder="0"/>
    </xf>
    <xf borderId="0" fillId="15" fontId="4" numFmtId="165" xfId="0" applyAlignment="1" applyFont="1" applyNumberFormat="1">
      <alignment readingOrder="0" vertical="bottom"/>
    </xf>
    <xf borderId="0" fillId="7" fontId="4" numFmtId="3" xfId="0" applyAlignment="1" applyFont="1" applyNumberFormat="1">
      <alignment readingOrder="0" vertical="bottom"/>
    </xf>
    <xf borderId="0" fillId="5" fontId="4" numFmtId="3" xfId="0" applyAlignment="1" applyFont="1" applyNumberFormat="1">
      <alignment horizontal="right" vertical="bottom"/>
    </xf>
    <xf borderId="0" fillId="5" fontId="1" numFmtId="1" xfId="0" applyAlignment="1" applyFont="1" applyNumberFormat="1">
      <alignment readingOrder="0" shrinkToFit="0" wrapText="0"/>
    </xf>
    <xf borderId="0" fillId="11" fontId="1" numFmtId="0" xfId="0" applyAlignment="1" applyFont="1">
      <alignment shrinkToFit="0" wrapText="0"/>
    </xf>
    <xf borderId="0" fillId="8" fontId="1" numFmtId="0" xfId="0" applyAlignment="1" applyFont="1">
      <alignment readingOrder="0"/>
    </xf>
    <xf borderId="0" fillId="5" fontId="4" numFmtId="3" xfId="0" applyAlignment="1" applyFont="1" applyNumberFormat="1">
      <alignment readingOrder="0" vertical="bottom"/>
    </xf>
    <xf borderId="0" fillId="8" fontId="1" numFmtId="1" xfId="0" applyAlignment="1" applyFont="1" applyNumberFormat="1">
      <alignment readingOrder="0" shrinkToFit="0" wrapText="0"/>
    </xf>
    <xf borderId="0" fillId="7" fontId="4" numFmtId="3" xfId="0" applyAlignment="1" applyFont="1" applyNumberFormat="1">
      <alignment horizontal="right" vertical="bottom"/>
    </xf>
    <xf borderId="0" fillId="6" fontId="1" numFmtId="1" xfId="0" applyAlignment="1" applyFont="1" applyNumberFormat="1">
      <alignment readingOrder="0" shrinkToFit="0" wrapText="0"/>
    </xf>
    <xf borderId="0" fillId="7" fontId="1" numFmtId="46" xfId="0" applyAlignment="1" applyFont="1" applyNumberFormat="1">
      <alignment readingOrder="0"/>
    </xf>
    <xf borderId="0" fillId="7" fontId="1" numFmtId="3" xfId="0" applyAlignment="1" applyFont="1" applyNumberFormat="1">
      <alignment readingOrder="0"/>
    </xf>
    <xf borderId="0" fillId="7" fontId="1" numFmtId="46" xfId="0" applyAlignment="1" applyFont="1" applyNumberFormat="1">
      <alignment horizontal="right" readingOrder="0"/>
    </xf>
    <xf borderId="0" fillId="7" fontId="1" numFmtId="3" xfId="0" applyAlignment="1" applyFont="1" applyNumberFormat="1">
      <alignment horizontal="right" readingOrder="0"/>
    </xf>
    <xf borderId="0" fillId="7" fontId="1" numFmtId="49" xfId="0" applyAlignment="1" applyFont="1" applyNumberFormat="1">
      <alignment readingOrder="0"/>
    </xf>
    <xf borderId="0" fillId="16" fontId="2" numFmtId="0" xfId="0" applyAlignment="1" applyFill="1" applyFont="1">
      <alignment readingOrder="0"/>
    </xf>
    <xf borderId="0" fillId="16" fontId="1" numFmtId="3" xfId="0" applyFont="1" applyNumberFormat="1"/>
    <xf borderId="0" fillId="16" fontId="1" numFmtId="0" xfId="0" applyFont="1"/>
    <xf borderId="0" fillId="8" fontId="4" numFmtId="3" xfId="0" applyAlignment="1" applyFont="1" applyNumberFormat="1">
      <alignment readingOrder="0" vertical="bottom"/>
    </xf>
    <xf borderId="0" fillId="6" fontId="4" numFmtId="165" xfId="0" applyAlignment="1" applyFont="1" applyNumberFormat="1">
      <alignment vertical="bottom"/>
    </xf>
    <xf borderId="0" fillId="0" fontId="1" numFmtId="3" xfId="0" applyFont="1" applyNumberFormat="1"/>
    <xf borderId="0" fillId="0" fontId="1" numFmtId="46" xfId="0" applyFont="1" applyNumberFormat="1"/>
    <xf borderId="0" fillId="0" fontId="1" numFmtId="0" xfId="0" applyAlignment="1" applyFont="1">
      <alignment shrinkToFit="0" wrapText="0"/>
    </xf>
    <xf borderId="0" fillId="0" fontId="4" numFmtId="0" xfId="0" applyAlignment="1" applyFont="1">
      <alignment vertical="bottom"/>
    </xf>
    <xf borderId="0" fillId="5" fontId="2" numFmtId="49" xfId="0" applyFont="1" applyNumberFormat="1"/>
    <xf borderId="0" fillId="5" fontId="2" numFmtId="166" xfId="0" applyFont="1" applyNumberFormat="1"/>
    <xf borderId="0" fillId="8" fontId="2" numFmtId="1" xfId="0" applyFont="1" applyNumberFormat="1"/>
    <xf borderId="0" fillId="5" fontId="2" numFmtId="1" xfId="0" applyFont="1" applyNumberFormat="1"/>
    <xf borderId="0" fillId="6" fontId="2" numFmtId="1" xfId="0" applyFont="1" applyNumberFormat="1"/>
    <xf borderId="0" fillId="7" fontId="2" numFmtId="1" xfId="0" applyFont="1" applyNumberFormat="1"/>
    <xf borderId="0" fillId="0" fontId="2" numFmtId="1" xfId="0" applyFont="1" applyNumberFormat="1"/>
    <xf borderId="0" fillId="5" fontId="1" numFmtId="0" xfId="0" applyFont="1"/>
    <xf borderId="0" fillId="5" fontId="2" numFmtId="46" xfId="0" applyFont="1" applyNumberFormat="1"/>
    <xf borderId="0" fillId="10" fontId="2" numFmtId="1" xfId="0" applyFont="1" applyNumberFormat="1"/>
    <xf borderId="0" fillId="3" fontId="2" numFmtId="1" xfId="0" applyFont="1" applyNumberFormat="1"/>
    <xf borderId="0" fillId="2" fontId="2" numFmtId="1" xfId="0" applyFont="1" applyNumberFormat="1"/>
    <xf borderId="0" fillId="11" fontId="2" numFmtId="1" xfId="0" applyAlignment="1" applyFont="1" applyNumberFormat="1">
      <alignment readingOrder="0" shrinkToFit="0" wrapText="0"/>
    </xf>
    <xf borderId="0" fillId="11" fontId="2" numFmtId="1" xfId="0" applyAlignment="1" applyFont="1" applyNumberFormat="1">
      <alignment readingOrder="0"/>
    </xf>
    <xf borderId="0" fillId="0" fontId="4" numFmtId="3" xfId="0" applyAlignment="1" applyFont="1" applyNumberFormat="1">
      <alignment vertical="bottom"/>
    </xf>
    <xf borderId="0" fillId="17" fontId="2" numFmtId="0" xfId="0" applyAlignment="1" applyFill="1" applyFont="1">
      <alignment readingOrder="0" shrinkToFit="0" wrapText="0"/>
    </xf>
    <xf borderId="0" fillId="5" fontId="2" numFmtId="0" xfId="0" applyAlignment="1" applyFont="1">
      <alignment readingOrder="0" shrinkToFit="0" wrapText="0"/>
    </xf>
    <xf borderId="0" fillId="8" fontId="2" numFmtId="0" xfId="0" applyAlignment="1" applyFont="1">
      <alignment readingOrder="0" shrinkToFit="0" wrapText="0"/>
    </xf>
    <xf borderId="0" fillId="17" fontId="2" numFmtId="0" xfId="0" applyAlignment="1" applyFont="1">
      <alignment readingOrder="0"/>
    </xf>
    <xf borderId="0" fillId="0" fontId="5" numFmtId="0" xfId="0" applyAlignment="1" applyFont="1">
      <alignment readingOrder="0" shrinkToFit="0" wrapText="0"/>
    </xf>
    <xf borderId="0" fillId="17" fontId="2" numFmtId="0" xfId="0" applyFont="1"/>
    <xf borderId="0" fillId="8" fontId="2" numFmtId="0" xfId="0" applyFont="1"/>
    <xf borderId="0" fillId="0" fontId="2" numFmtId="0" xfId="0" applyAlignment="1" applyFont="1">
      <alignment shrinkToFit="0" wrapText="0"/>
    </xf>
    <xf borderId="0" fillId="3" fontId="2" numFmtId="0" xfId="0" applyAlignment="1" applyFont="1">
      <alignment readingOrder="0" shrinkToFit="0" wrapText="0"/>
    </xf>
    <xf borderId="0" fillId="7" fontId="2" numFmtId="0" xfId="0" applyAlignment="1" applyFont="1">
      <alignment readingOrder="0" shrinkToFit="0" wrapText="0"/>
    </xf>
    <xf borderId="0" fillId="0" fontId="2" numFmtId="0" xfId="0" applyAlignment="1" applyFont="1">
      <alignment readingOrder="0" shrinkToFit="0" wrapText="0"/>
    </xf>
    <xf borderId="0" fillId="4" fontId="2" numFmtId="0" xfId="0" applyAlignment="1" applyFont="1">
      <alignment readingOrder="0" shrinkToFit="0" wrapText="0"/>
    </xf>
    <xf borderId="0" fillId="4" fontId="2" numFmtId="0" xfId="0" applyAlignment="1" applyFont="1">
      <alignment shrinkToFit="0" wrapText="0"/>
    </xf>
    <xf borderId="0" fillId="6" fontId="1" numFmtId="0" xfId="0" applyAlignment="1" applyFont="1">
      <alignment readingOrder="0"/>
    </xf>
    <xf borderId="0" fillId="6" fontId="1" numFmtId="0" xfId="0" applyAlignment="1" applyFont="1">
      <alignment readingOrder="0" shrinkToFit="0" wrapText="0"/>
    </xf>
    <xf borderId="0" fillId="6" fontId="4" numFmtId="3" xfId="0" applyAlignment="1" applyFont="1" applyNumberFormat="1">
      <alignment horizontal="right" readingOrder="0" vertical="bottom"/>
    </xf>
    <xf borderId="0" fillId="8" fontId="4" numFmtId="165" xfId="0" applyAlignment="1" applyFont="1" applyNumberFormat="1">
      <alignment horizontal="right" vertical="bottom"/>
    </xf>
    <xf borderId="0" fillId="17" fontId="2" numFmtId="3" xfId="0" applyAlignment="1" applyFont="1" applyNumberFormat="1">
      <alignment readingOrder="0"/>
    </xf>
    <xf borderId="0" fillId="0" fontId="2" numFmtId="0" xfId="0" applyFont="1"/>
    <xf borderId="0" fillId="0" fontId="1" numFmtId="3" xfId="0" applyAlignment="1" applyFont="1" applyNumberFormat="1">
      <alignment readingOrder="0" shrinkToFit="0" wrapText="0"/>
    </xf>
    <xf borderId="0" fillId="5" fontId="1" numFmtId="0" xfId="0" applyAlignment="1" applyFont="1">
      <alignment readingOrder="0" shrinkToFit="0" wrapText="0"/>
    </xf>
    <xf borderId="0" fillId="7" fontId="1" numFmtId="0" xfId="0" applyAlignment="1" applyFont="1">
      <alignment readingOrder="0" shrinkToFit="0" wrapText="0"/>
    </xf>
    <xf borderId="0" fillId="5" fontId="1" numFmtId="0" xfId="0" applyAlignment="1" applyFont="1">
      <alignment readingOrder="0"/>
    </xf>
    <xf borderId="0" fillId="18" fontId="1" numFmtId="0" xfId="0" applyAlignment="1" applyFill="1" applyFont="1">
      <alignment readingOrder="0"/>
    </xf>
    <xf borderId="0" fillId="0" fontId="1" numFmtId="19" xfId="0" applyAlignment="1" applyFont="1" applyNumberFormat="1">
      <alignment readingOrder="0"/>
    </xf>
    <xf borderId="0" fillId="0" fontId="4" numFmtId="3" xfId="0" applyAlignment="1" applyFont="1" applyNumberFormat="1">
      <alignment horizontal="right" shrinkToFit="0" vertical="bottom" wrapText="0"/>
    </xf>
    <xf borderId="0" fillId="8" fontId="4" numFmtId="3" xfId="0" applyAlignment="1" applyFont="1" applyNumberFormat="1">
      <alignment horizontal="right" shrinkToFit="0" vertical="bottom" wrapText="0"/>
    </xf>
    <xf borderId="0" fillId="7" fontId="4" numFmtId="3" xfId="0" applyAlignment="1" applyFont="1" applyNumberFormat="1">
      <alignment horizontal="right" readingOrder="0" vertical="bottom"/>
    </xf>
    <xf borderId="0" fillId="7" fontId="4" numFmtId="165" xfId="0" applyAlignment="1" applyFont="1" applyNumberFormat="1">
      <alignment horizontal="right" vertical="bottom"/>
    </xf>
    <xf borderId="0" fillId="8" fontId="1" numFmtId="0" xfId="0" applyAlignment="1" applyFont="1">
      <alignment readingOrder="0" shrinkToFit="0" wrapText="0"/>
    </xf>
    <xf borderId="0" fillId="5" fontId="4" numFmtId="3" xfId="0" applyAlignment="1" applyFont="1" applyNumberFormat="1">
      <alignment horizontal="right" readingOrder="0" vertical="bottom"/>
    </xf>
    <xf borderId="0" fillId="7" fontId="1" numFmtId="0" xfId="0" applyAlignment="1" applyFont="1">
      <alignment readingOrder="0"/>
    </xf>
    <xf borderId="0" fillId="7" fontId="1" numFmtId="0" xfId="0" applyFont="1"/>
    <xf borderId="0" fillId="7" fontId="1" numFmtId="0" xfId="0" applyAlignment="1" applyFont="1">
      <alignment shrinkToFit="0" wrapText="0"/>
    </xf>
    <xf borderId="0" fillId="5" fontId="4" numFmtId="165" xfId="0" applyAlignment="1" applyFont="1" applyNumberFormat="1">
      <alignment horizontal="right" vertical="bottom"/>
    </xf>
    <xf borderId="0" fillId="0" fontId="1" numFmtId="165" xfId="0" applyAlignment="1" applyFont="1" applyNumberFormat="1">
      <alignment readingOrder="0"/>
    </xf>
    <xf borderId="0" fillId="0" fontId="2" numFmtId="0" xfId="0" applyFont="1"/>
    <xf borderId="0" fillId="0" fontId="1" numFmtId="167" xfId="0" applyAlignment="1" applyFont="1" applyNumberFormat="1">
      <alignment readingOrder="0"/>
    </xf>
    <xf quotePrefix="1" borderId="0" fillId="0" fontId="1" numFmtId="0" xfId="0" applyAlignment="1" applyFont="1">
      <alignment readingOrder="0"/>
    </xf>
    <xf borderId="0" fillId="4" fontId="3" numFmtId="3" xfId="0" applyAlignment="1" applyFont="1" applyNumberFormat="1">
      <alignment readingOrder="0" vertical="bottom"/>
    </xf>
    <xf borderId="0" fillId="6" fontId="4" numFmtId="165" xfId="0" applyAlignment="1" applyFont="1" applyNumberFormat="1">
      <alignment readingOrder="0" vertical="bottom"/>
    </xf>
    <xf borderId="0" fillId="8" fontId="1" numFmtId="165" xfId="0" applyAlignment="1" applyFont="1" applyNumberFormat="1">
      <alignment readingOrder="0"/>
    </xf>
    <xf borderId="0" fillId="13" fontId="1" numFmtId="166" xfId="0" applyAlignment="1" applyFont="1" applyNumberFormat="1">
      <alignment readingOrder="0"/>
    </xf>
    <xf borderId="0" fillId="13" fontId="1" numFmtId="166" xfId="0" applyFont="1" applyNumberFormat="1"/>
    <xf borderId="0" fillId="14" fontId="1" numFmtId="166" xfId="0" applyFont="1" applyNumberFormat="1"/>
    <xf borderId="0" fillId="7" fontId="4" numFmtId="165" xfId="0" applyAlignment="1" applyFont="1" applyNumberFormat="1">
      <alignment readingOrder="0" vertical="bottom"/>
    </xf>
    <xf borderId="0" fillId="5" fontId="1" numFmtId="165" xfId="0" applyAlignment="1" applyFont="1" applyNumberFormat="1">
      <alignment readingOrder="0"/>
    </xf>
    <xf borderId="0" fillId="5" fontId="4" numFmtId="165" xfId="0" applyAlignment="1" applyFont="1" applyNumberFormat="1">
      <alignment readingOrder="0" vertical="bottom"/>
    </xf>
    <xf borderId="0" fillId="7" fontId="1" numFmtId="165" xfId="0" applyAlignment="1" applyFont="1" applyNumberFormat="1">
      <alignment readingOrder="0"/>
    </xf>
  </cellXfs>
  <cellStyles count="1">
    <cellStyle xfId="0" name="Normal" builtinId="0"/>
  </cellStyles>
  <dxfs count="8">
    <dxf>
      <font/>
      <fill>
        <patternFill patternType="solid">
          <fgColor rgb="FFD9EAD3"/>
          <bgColor rgb="FFD9EAD3"/>
        </patternFill>
      </fill>
      <border/>
    </dxf>
    <dxf>
      <font/>
      <fill>
        <patternFill patternType="solid">
          <fgColor rgb="FFFFF2CC"/>
          <bgColor rgb="FFFFF2CC"/>
        </patternFill>
      </fill>
      <border/>
    </dxf>
    <dxf>
      <font/>
      <fill>
        <patternFill patternType="solid">
          <fgColor rgb="FFF4CCCC"/>
          <bgColor rgb="FFF4CCCC"/>
        </patternFill>
      </fill>
      <border/>
    </dxf>
    <dxf>
      <font/>
      <fill>
        <patternFill patternType="solid">
          <fgColor rgb="FFFCE5CD"/>
          <bgColor rgb="FFFCE5CD"/>
        </patternFill>
      </fill>
      <border/>
    </dxf>
    <dxf>
      <font/>
      <fill>
        <patternFill patternType="solid">
          <fgColor rgb="FFEA9999"/>
          <bgColor rgb="FFEA9999"/>
        </patternFill>
      </fill>
      <border/>
    </dxf>
    <dxf>
      <font/>
      <fill>
        <patternFill patternType="solid">
          <fgColor rgb="FFB6D7A8"/>
          <bgColor rgb="FFB6D7A8"/>
        </patternFill>
      </fill>
      <border/>
    </dxf>
    <dxf>
      <font/>
      <fill>
        <patternFill patternType="solid">
          <fgColor rgb="FFE06666"/>
          <bgColor rgb="FFE06666"/>
        </patternFill>
      </fill>
      <border/>
    </dxf>
    <dxf>
      <font/>
      <fill>
        <patternFill patternType="solid">
          <fgColor rgb="FFF9CB9C"/>
          <bgColor rgb="FFF9CB9C"/>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 Pares - Descripción de Palabras</a:t>
            </a:r>
          </a:p>
        </c:rich>
      </c:tx>
      <c:overlay val="0"/>
    </c:title>
    <c:plotArea>
      <c:layout/>
      <c:barChart>
        <c:barDir val="bar"/>
        <c:ser>
          <c:idx val="0"/>
          <c:order val="0"/>
          <c:spPr>
            <a:solidFill>
              <a:schemeClr val="accent1"/>
            </a:solidFill>
            <a:ln cmpd="sng">
              <a:solidFill>
                <a:srgbClr val="000000"/>
              </a:solidFill>
            </a:ln>
          </c:spPr>
          <c:dPt>
            <c:idx val="3"/>
          </c:dPt>
          <c:dPt>
            <c:idx val="4"/>
            <c:spPr>
              <a:solidFill>
                <a:srgbClr val="93C47D"/>
              </a:solidFill>
              <a:ln cmpd="sng">
                <a:solidFill>
                  <a:srgbClr val="000000"/>
                </a:solidFill>
              </a:ln>
            </c:spPr>
          </c:dPt>
          <c:dPt>
            <c:idx val="5"/>
            <c:spPr>
              <a:solidFill>
                <a:srgbClr val="93C47D"/>
              </a:solidFill>
              <a:ln cmpd="sng">
                <a:solidFill>
                  <a:srgbClr val="000000"/>
                </a:solidFill>
              </a:ln>
            </c:spPr>
          </c:dPt>
          <c:dPt>
            <c:idx val="6"/>
            <c:spPr>
              <a:solidFill>
                <a:srgbClr val="93C47D"/>
              </a:solidFill>
              <a:ln cmpd="sng">
                <a:solidFill>
                  <a:srgbClr val="000000"/>
                </a:solidFill>
              </a:ln>
            </c:spPr>
          </c:dPt>
          <c:dPt>
            <c:idx val="7"/>
            <c:spPr>
              <a:solidFill>
                <a:srgbClr val="93C47D"/>
              </a:solidFill>
              <a:ln cmpd="sng">
                <a:solidFill>
                  <a:srgbClr val="000000"/>
                </a:solidFill>
              </a:ln>
            </c:spPr>
          </c:dPt>
          <c:dPt>
            <c:idx val="8"/>
            <c:spPr>
              <a:solidFill>
                <a:srgbClr val="FFD966"/>
              </a:solidFill>
              <a:ln cmpd="sng">
                <a:solidFill>
                  <a:srgbClr val="000000"/>
                </a:solidFill>
              </a:ln>
            </c:spPr>
          </c:dPt>
          <c:dPt>
            <c:idx val="9"/>
            <c:spPr>
              <a:solidFill>
                <a:srgbClr val="FFD966"/>
              </a:solidFill>
              <a:ln cmpd="sng">
                <a:solidFill>
                  <a:srgbClr val="000000"/>
                </a:solidFill>
              </a:ln>
            </c:spPr>
          </c:dPt>
          <c:errBars>
            <c:errDir val="y"/>
            <c:errBarType val="both"/>
            <c:errValType val="percentage"/>
            <c:noEndCap val="0"/>
            <c:val val="5.0"/>
          </c:errBars>
          <c:cat>
            <c:strRef>
              <c:f>'Resultados Gráficas'!$BH$1:$BQ$1</c:f>
            </c:strRef>
          </c:cat>
          <c:val>
            <c:numRef>
              <c:f>'Resultados Gráficas'!$BH$45:$BQ$45</c:f>
              <c:numCache/>
            </c:numRef>
          </c:val>
        </c:ser>
        <c:axId val="1048103409"/>
        <c:axId val="45990833"/>
      </c:barChart>
      <c:catAx>
        <c:axId val="1048103409"/>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45990833"/>
      </c:catAx>
      <c:valAx>
        <c:axId val="45990833"/>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048103409"/>
        <c:crosses val="max"/>
      </c:valAx>
    </c:plotArea>
    <c:legend>
      <c:legendPos val="r"/>
      <c:overlay val="0"/>
      <c:txPr>
        <a:bodyPr/>
        <a:lstStyle/>
        <a:p>
          <a:pPr lvl="0">
            <a:defRPr b="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Diagrama de Valores Promedio</a:t>
            </a:r>
          </a:p>
        </c:rich>
      </c:tx>
      <c:overlay val="0"/>
    </c:title>
    <c:plotArea>
      <c:layout/>
      <c:barChart>
        <c:barDir val="col"/>
        <c:ser>
          <c:idx val="0"/>
          <c:order val="0"/>
          <c:spPr>
            <a:solidFill>
              <a:schemeClr val="accent1"/>
            </a:solidFill>
            <a:ln cmpd="sng">
              <a:solidFill>
                <a:srgbClr val="000000"/>
              </a:solidFill>
            </a:ln>
          </c:spPr>
          <c:dPt>
            <c:idx val="1"/>
            <c:spPr>
              <a:solidFill>
                <a:srgbClr val="93C47D"/>
              </a:solidFill>
              <a:ln cmpd="sng">
                <a:solidFill>
                  <a:srgbClr val="000000"/>
                </a:solidFill>
              </a:ln>
            </c:spPr>
          </c:dPt>
          <c:dPt>
            <c:idx val="2"/>
            <c:spPr>
              <a:solidFill>
                <a:srgbClr val="FFD966"/>
              </a:solidFill>
              <a:ln cmpd="sng">
                <a:solidFill>
                  <a:srgbClr val="000000"/>
                </a:solidFill>
              </a:ln>
            </c:spPr>
          </c:dPt>
          <c:errBars>
            <c:errDir val="y"/>
            <c:errBarType val="both"/>
            <c:errValType val="percentage"/>
            <c:noEndCap val="0"/>
            <c:val val="5.0"/>
          </c:errBars>
          <c:cat>
            <c:strRef>
              <c:f>'Resultados Gráficas'!$BH$47:$BJ$47</c:f>
            </c:strRef>
          </c:cat>
          <c:val>
            <c:numRef>
              <c:f>'Resultados Gráficas'!$BH$48:$BJ$48</c:f>
              <c:numCache/>
            </c:numRef>
          </c:val>
        </c:ser>
        <c:axId val="1351749468"/>
        <c:axId val="372675382"/>
      </c:barChart>
      <c:catAx>
        <c:axId val="135174946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372675382"/>
      </c:catAx>
      <c:valAx>
        <c:axId val="37267538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351749468"/>
      </c:valAx>
    </c:plotArea>
    <c:legend>
      <c:legendPos val="r"/>
      <c:overlay val="0"/>
      <c:txPr>
        <a:bodyPr/>
        <a:lstStyle/>
        <a:p>
          <a:pPr lvl="0">
            <a:defRPr b="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 Pares - Descripción de Palabras</a:t>
            </a:r>
          </a:p>
        </c:rich>
      </c:tx>
      <c:overlay val="0"/>
    </c:title>
    <c:plotArea>
      <c:layout/>
      <c:barChart>
        <c:barDir val="bar"/>
        <c:ser>
          <c:idx val="0"/>
          <c:order val="0"/>
          <c:spPr>
            <a:solidFill>
              <a:schemeClr val="accent1"/>
            </a:solidFill>
            <a:ln cmpd="sng">
              <a:solidFill>
                <a:srgbClr val="000000"/>
              </a:solidFill>
            </a:ln>
          </c:spPr>
          <c:dPt>
            <c:idx val="3"/>
          </c:dPt>
          <c:dPt>
            <c:idx val="4"/>
            <c:spPr>
              <a:solidFill>
                <a:srgbClr val="93C47D"/>
              </a:solidFill>
              <a:ln cmpd="sng">
                <a:solidFill>
                  <a:srgbClr val="000000"/>
                </a:solidFill>
              </a:ln>
            </c:spPr>
          </c:dPt>
          <c:dPt>
            <c:idx val="5"/>
            <c:spPr>
              <a:solidFill>
                <a:srgbClr val="93C47D"/>
              </a:solidFill>
              <a:ln cmpd="sng">
                <a:solidFill>
                  <a:srgbClr val="000000"/>
                </a:solidFill>
              </a:ln>
            </c:spPr>
          </c:dPt>
          <c:dPt>
            <c:idx val="6"/>
            <c:spPr>
              <a:solidFill>
                <a:srgbClr val="93C47D"/>
              </a:solidFill>
              <a:ln cmpd="sng">
                <a:solidFill>
                  <a:srgbClr val="000000"/>
                </a:solidFill>
              </a:ln>
            </c:spPr>
          </c:dPt>
          <c:dPt>
            <c:idx val="7"/>
            <c:spPr>
              <a:solidFill>
                <a:srgbClr val="93C47D"/>
              </a:solidFill>
              <a:ln cmpd="sng">
                <a:solidFill>
                  <a:srgbClr val="000000"/>
                </a:solidFill>
              </a:ln>
            </c:spPr>
          </c:dPt>
          <c:dPt>
            <c:idx val="8"/>
            <c:spPr>
              <a:solidFill>
                <a:srgbClr val="FFD966"/>
              </a:solidFill>
              <a:ln cmpd="sng">
                <a:solidFill>
                  <a:srgbClr val="000000"/>
                </a:solidFill>
              </a:ln>
            </c:spPr>
          </c:dPt>
          <c:dPt>
            <c:idx val="9"/>
            <c:spPr>
              <a:solidFill>
                <a:srgbClr val="FFD966"/>
              </a:solidFill>
              <a:ln cmpd="sng">
                <a:solidFill>
                  <a:srgbClr val="000000"/>
                </a:solidFill>
              </a:ln>
            </c:spPr>
          </c:dPt>
          <c:errBars>
            <c:errDir val="y"/>
            <c:errBarType val="both"/>
            <c:errValType val="percentage"/>
            <c:noEndCap val="0"/>
            <c:val val="5.0"/>
          </c:errBars>
          <c:cat>
            <c:strRef>
              <c:f>'Resultados Gráficas'!$DK$1:$DT$1</c:f>
            </c:strRef>
          </c:cat>
          <c:val>
            <c:numRef>
              <c:f>'Resultados Gráficas'!$DK$45:$DT$45</c:f>
              <c:numCache/>
            </c:numRef>
          </c:val>
        </c:ser>
        <c:axId val="1468965209"/>
        <c:axId val="501600426"/>
      </c:barChart>
      <c:catAx>
        <c:axId val="1468965209"/>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501600426"/>
      </c:catAx>
      <c:valAx>
        <c:axId val="501600426"/>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468965209"/>
        <c:crosses val="max"/>
      </c:valAx>
    </c:plotArea>
    <c:legend>
      <c:legendPos val="r"/>
      <c:overlay val="0"/>
      <c:txPr>
        <a:bodyPr/>
        <a:lstStyle/>
        <a:p>
          <a:pPr lvl="0">
            <a:defRPr b="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Diagrama de Valores Promedio</a:t>
            </a:r>
          </a:p>
        </c:rich>
      </c:tx>
      <c:overlay val="0"/>
    </c:title>
    <c:plotArea>
      <c:layout/>
      <c:barChart>
        <c:barDir val="col"/>
        <c:ser>
          <c:idx val="0"/>
          <c:order val="0"/>
          <c:spPr>
            <a:solidFill>
              <a:schemeClr val="accent1"/>
            </a:solidFill>
            <a:ln cmpd="sng">
              <a:solidFill>
                <a:srgbClr val="000000"/>
              </a:solidFill>
            </a:ln>
          </c:spPr>
          <c:dPt>
            <c:idx val="1"/>
            <c:spPr>
              <a:solidFill>
                <a:srgbClr val="93C47D"/>
              </a:solidFill>
              <a:ln cmpd="sng">
                <a:solidFill>
                  <a:srgbClr val="000000"/>
                </a:solidFill>
              </a:ln>
            </c:spPr>
          </c:dPt>
          <c:dPt>
            <c:idx val="2"/>
            <c:spPr>
              <a:solidFill>
                <a:srgbClr val="FFD966"/>
              </a:solidFill>
              <a:ln cmpd="sng">
                <a:solidFill>
                  <a:srgbClr val="000000"/>
                </a:solidFill>
              </a:ln>
            </c:spPr>
          </c:dPt>
          <c:errBars>
            <c:errDir val="y"/>
            <c:errBarType val="both"/>
            <c:errValType val="percentage"/>
            <c:noEndCap val="0"/>
            <c:val val="5.0"/>
          </c:errBars>
          <c:cat>
            <c:strRef>
              <c:f>'Resultados Gráficas'!$BH$47:$BJ$47</c:f>
            </c:strRef>
          </c:cat>
          <c:val>
            <c:numRef>
              <c:f>'Resultados Gráficas'!$DK$48:$DM$48</c:f>
              <c:numCache/>
            </c:numRef>
          </c:val>
        </c:ser>
        <c:axId val="1252005662"/>
        <c:axId val="1715506171"/>
      </c:barChart>
      <c:catAx>
        <c:axId val="125200566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715506171"/>
      </c:catAx>
      <c:valAx>
        <c:axId val="171550617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252005662"/>
      </c:valAx>
    </c:plotArea>
    <c:legend>
      <c:legendPos val="r"/>
      <c:overlay val="0"/>
      <c:txPr>
        <a:bodyPr/>
        <a:lstStyle/>
        <a:p>
          <a:pPr lvl="0">
            <a:defRPr b="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1" Type="http://schemas.openxmlformats.org/officeDocument/2006/relationships/image" Target="../media/image4.png"/><Relationship Id="rId10" Type="http://schemas.openxmlformats.org/officeDocument/2006/relationships/image" Target="../media/image3.png"/><Relationship Id="rId13" Type="http://schemas.openxmlformats.org/officeDocument/2006/relationships/image" Target="../media/image7.png"/><Relationship Id="rId12" Type="http://schemas.openxmlformats.org/officeDocument/2006/relationships/image" Target="../media/image5.png"/><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9" Type="http://schemas.openxmlformats.org/officeDocument/2006/relationships/image" Target="../media/image6.png"/><Relationship Id="rId15" Type="http://schemas.openxmlformats.org/officeDocument/2006/relationships/image" Target="../media/image9.png"/><Relationship Id="rId14" Type="http://schemas.openxmlformats.org/officeDocument/2006/relationships/image" Target="../media/image2.png"/><Relationship Id="rId5" Type="http://schemas.openxmlformats.org/officeDocument/2006/relationships/image" Target="../media/image1.png"/><Relationship Id="rId6" Type="http://schemas.openxmlformats.org/officeDocument/2006/relationships/image" Target="../media/image11.png"/><Relationship Id="rId7" Type="http://schemas.openxmlformats.org/officeDocument/2006/relationships/image" Target="../media/image10.png"/><Relationship Id="rId8"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59</xdr:col>
      <xdr:colOff>238125</xdr:colOff>
      <xdr:row>56</xdr:row>
      <xdr:rowOff>142875</xdr:rowOff>
    </xdr:from>
    <xdr:ext cx="7439025" cy="4286250"/>
    <xdr:graphicFrame>
      <xdr:nvGraphicFramePr>
        <xdr:cNvPr id="1"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60</xdr:col>
      <xdr:colOff>19050</xdr:colOff>
      <xdr:row>49</xdr:row>
      <xdr:rowOff>57150</xdr:rowOff>
    </xdr:from>
    <xdr:ext cx="3057525" cy="1333500"/>
    <xdr:graphicFrame>
      <xdr:nvGraphicFramePr>
        <xdr:cNvPr id="2"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114</xdr:col>
      <xdr:colOff>238125</xdr:colOff>
      <xdr:row>56</xdr:row>
      <xdr:rowOff>142875</xdr:rowOff>
    </xdr:from>
    <xdr:ext cx="7439025" cy="4286250"/>
    <xdr:graphicFrame>
      <xdr:nvGraphicFramePr>
        <xdr:cNvPr id="3" name="Chart 3"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114</xdr:col>
      <xdr:colOff>238125</xdr:colOff>
      <xdr:row>49</xdr:row>
      <xdr:rowOff>57150</xdr:rowOff>
    </xdr:from>
    <xdr:ext cx="3057525" cy="1333500"/>
    <xdr:graphicFrame>
      <xdr:nvGraphicFramePr>
        <xdr:cNvPr id="4" name="Chart 4" title="Gráfico"/>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128</xdr:col>
      <xdr:colOff>523875</xdr:colOff>
      <xdr:row>79</xdr:row>
      <xdr:rowOff>95250</xdr:rowOff>
    </xdr:from>
    <xdr:ext cx="3790950" cy="3952875"/>
    <xdr:pic>
      <xdr:nvPicPr>
        <xdr:cNvPr id="0" name="image1.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73</xdr:col>
      <xdr:colOff>38100</xdr:colOff>
      <xdr:row>79</xdr:row>
      <xdr:rowOff>95250</xdr:rowOff>
    </xdr:from>
    <xdr:ext cx="3790950" cy="3952875"/>
    <xdr:pic>
      <xdr:nvPicPr>
        <xdr:cNvPr id="0" name="image11.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41</xdr:col>
      <xdr:colOff>123825</xdr:colOff>
      <xdr:row>59</xdr:row>
      <xdr:rowOff>38100</xdr:rowOff>
    </xdr:from>
    <xdr:ext cx="3962400" cy="2390775"/>
    <xdr:pic>
      <xdr:nvPicPr>
        <xdr:cNvPr id="0" name="image10.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96</xdr:col>
      <xdr:colOff>533400</xdr:colOff>
      <xdr:row>57</xdr:row>
      <xdr:rowOff>200025</xdr:rowOff>
    </xdr:from>
    <xdr:ext cx="3467100" cy="2085975"/>
    <xdr:pic>
      <xdr:nvPicPr>
        <xdr:cNvPr id="0" name="image8.png" title="Imagen"/>
        <xdr:cNvPicPr preferRelativeResize="0"/>
      </xdr:nvPicPr>
      <xdr:blipFill>
        <a:blip cstate="print" r:embed="rId8"/>
        <a:stretch>
          <a:fillRect/>
        </a:stretch>
      </xdr:blipFill>
      <xdr:spPr>
        <a:prstGeom prst="rect">
          <a:avLst/>
        </a:prstGeom>
        <a:noFill/>
      </xdr:spPr>
    </xdr:pic>
    <xdr:clientData fLocksWithSheet="0"/>
  </xdr:oneCellAnchor>
  <xdr:oneCellAnchor>
    <xdr:from>
      <xdr:col>41</xdr:col>
      <xdr:colOff>123825</xdr:colOff>
      <xdr:row>46</xdr:row>
      <xdr:rowOff>152400</xdr:rowOff>
    </xdr:from>
    <xdr:ext cx="3524250" cy="2333625"/>
    <xdr:pic>
      <xdr:nvPicPr>
        <xdr:cNvPr id="0" name="image6.png" title="Imagen"/>
        <xdr:cNvPicPr preferRelativeResize="0"/>
      </xdr:nvPicPr>
      <xdr:blipFill>
        <a:blip cstate="print" r:embed="rId9"/>
        <a:stretch>
          <a:fillRect/>
        </a:stretch>
      </xdr:blipFill>
      <xdr:spPr>
        <a:prstGeom prst="rect">
          <a:avLst/>
        </a:prstGeom>
        <a:noFill/>
      </xdr:spPr>
    </xdr:pic>
    <xdr:clientData fLocksWithSheet="0"/>
  </xdr:oneCellAnchor>
  <xdr:oneCellAnchor>
    <xdr:from>
      <xdr:col>97</xdr:col>
      <xdr:colOff>123825</xdr:colOff>
      <xdr:row>47</xdr:row>
      <xdr:rowOff>57150</xdr:rowOff>
    </xdr:from>
    <xdr:ext cx="3019425" cy="1943100"/>
    <xdr:pic>
      <xdr:nvPicPr>
        <xdr:cNvPr id="0" name="image3.png" title="Imagen"/>
        <xdr:cNvPicPr preferRelativeResize="0"/>
      </xdr:nvPicPr>
      <xdr:blipFill>
        <a:blip cstate="print" r:embed="rId10"/>
        <a:stretch>
          <a:fillRect/>
        </a:stretch>
      </xdr:blipFill>
      <xdr:spPr>
        <a:prstGeom prst="rect">
          <a:avLst/>
        </a:prstGeom>
        <a:noFill/>
      </xdr:spPr>
    </xdr:pic>
    <xdr:clientData fLocksWithSheet="0"/>
  </xdr:oneCellAnchor>
  <xdr:oneCellAnchor>
    <xdr:from>
      <xdr:col>27</xdr:col>
      <xdr:colOff>552450</xdr:colOff>
      <xdr:row>59</xdr:row>
      <xdr:rowOff>161925</xdr:rowOff>
    </xdr:from>
    <xdr:ext cx="3714750" cy="2266950"/>
    <xdr:pic>
      <xdr:nvPicPr>
        <xdr:cNvPr id="0" name="image4.png" title="Imagen"/>
        <xdr:cNvPicPr preferRelativeResize="0"/>
      </xdr:nvPicPr>
      <xdr:blipFill>
        <a:blip cstate="print" r:embed="rId11"/>
        <a:stretch>
          <a:fillRect/>
        </a:stretch>
      </xdr:blipFill>
      <xdr:spPr>
        <a:prstGeom prst="rect">
          <a:avLst/>
        </a:prstGeom>
        <a:noFill/>
      </xdr:spPr>
    </xdr:pic>
    <xdr:clientData fLocksWithSheet="0"/>
  </xdr:oneCellAnchor>
  <xdr:oneCellAnchor>
    <xdr:from>
      <xdr:col>13</xdr:col>
      <xdr:colOff>171450</xdr:colOff>
      <xdr:row>46</xdr:row>
      <xdr:rowOff>152400</xdr:rowOff>
    </xdr:from>
    <xdr:ext cx="4333875" cy="1895475"/>
    <xdr:pic>
      <xdr:nvPicPr>
        <xdr:cNvPr id="0" name="image5.png" title="Imagen"/>
        <xdr:cNvPicPr preferRelativeResize="0"/>
      </xdr:nvPicPr>
      <xdr:blipFill>
        <a:blip cstate="print" r:embed="rId12"/>
        <a:stretch>
          <a:fillRect/>
        </a:stretch>
      </xdr:blipFill>
      <xdr:spPr>
        <a:prstGeom prst="rect">
          <a:avLst/>
        </a:prstGeom>
        <a:noFill/>
      </xdr:spPr>
    </xdr:pic>
    <xdr:clientData fLocksWithSheet="0"/>
  </xdr:oneCellAnchor>
  <xdr:oneCellAnchor>
    <xdr:from>
      <xdr:col>13</xdr:col>
      <xdr:colOff>171450</xdr:colOff>
      <xdr:row>57</xdr:row>
      <xdr:rowOff>123825</xdr:rowOff>
    </xdr:from>
    <xdr:ext cx="4333875" cy="1895475"/>
    <xdr:pic>
      <xdr:nvPicPr>
        <xdr:cNvPr id="0" name="image7.png" title="Imagen"/>
        <xdr:cNvPicPr preferRelativeResize="0"/>
      </xdr:nvPicPr>
      <xdr:blipFill>
        <a:blip cstate="print" r:embed="rId13"/>
        <a:stretch>
          <a:fillRect/>
        </a:stretch>
      </xdr:blipFill>
      <xdr:spPr>
        <a:prstGeom prst="rect">
          <a:avLst/>
        </a:prstGeom>
        <a:noFill/>
      </xdr:spPr>
    </xdr:pic>
    <xdr:clientData fLocksWithSheet="0"/>
  </xdr:oneCellAnchor>
  <xdr:oneCellAnchor>
    <xdr:from>
      <xdr:col>148</xdr:col>
      <xdr:colOff>1428750</xdr:colOff>
      <xdr:row>56</xdr:row>
      <xdr:rowOff>66675</xdr:rowOff>
    </xdr:from>
    <xdr:ext cx="4457700" cy="1895475"/>
    <xdr:pic>
      <xdr:nvPicPr>
        <xdr:cNvPr id="0" name="image2.png" title="Imagen"/>
        <xdr:cNvPicPr preferRelativeResize="0"/>
      </xdr:nvPicPr>
      <xdr:blipFill>
        <a:blip cstate="print" r:embed="rId14"/>
        <a:stretch>
          <a:fillRect/>
        </a:stretch>
      </xdr:blipFill>
      <xdr:spPr>
        <a:prstGeom prst="rect">
          <a:avLst/>
        </a:prstGeom>
        <a:noFill/>
      </xdr:spPr>
    </xdr:pic>
    <xdr:clientData fLocksWithSheet="0"/>
  </xdr:oneCellAnchor>
  <xdr:oneCellAnchor>
    <xdr:from>
      <xdr:col>148</xdr:col>
      <xdr:colOff>1419225</xdr:colOff>
      <xdr:row>66</xdr:row>
      <xdr:rowOff>142875</xdr:rowOff>
    </xdr:from>
    <xdr:ext cx="4457700" cy="1895475"/>
    <xdr:pic>
      <xdr:nvPicPr>
        <xdr:cNvPr id="0" name="image9.png" title="Imagen"/>
        <xdr:cNvPicPr preferRelativeResize="0"/>
      </xdr:nvPicPr>
      <xdr:blipFill>
        <a:blip cstate="print" r:embed="rId15"/>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stats.stackexchange.com/questions/251555/calculate-attrakdiff-confidence-rectangle"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hidden="1" min="1" max="1" width="18.88"/>
    <col customWidth="1" min="2" max="2" width="4.0"/>
    <col customWidth="1" hidden="1" min="3" max="3" width="18.88"/>
    <col customWidth="1" min="4" max="4" width="0.38"/>
    <col customWidth="1" min="5" max="5" width="10.25"/>
    <col customWidth="1" min="6" max="6" width="5.25"/>
    <col customWidth="1" min="7" max="7" width="6.0"/>
    <col customWidth="1" min="8" max="9" width="8.63"/>
    <col customWidth="1" hidden="1" min="10" max="10" width="3.0"/>
    <col customWidth="1" min="11" max="11" width="8.63"/>
    <col customWidth="1" hidden="1" min="12" max="12" width="3.63"/>
    <col customWidth="1" hidden="1" min="13" max="13" width="18.88"/>
    <col customWidth="1" min="14" max="14" width="2.38"/>
    <col customWidth="1" min="15" max="17" width="11.88"/>
    <col customWidth="1" min="18" max="18" width="2.88"/>
    <col customWidth="1" min="19" max="19" width="13.0"/>
    <col customWidth="1" hidden="1" min="20" max="27" width="18.88"/>
    <col customWidth="1" min="28" max="28" width="12.13"/>
    <col customWidth="1" min="29" max="29" width="13.0"/>
    <col customWidth="1" hidden="1" min="30" max="36" width="18.88"/>
    <col customWidth="1" min="37" max="37" width="2.63"/>
    <col customWidth="1" min="38" max="38" width="9.38"/>
    <col customWidth="1" min="39" max="41" width="8.0"/>
    <col customWidth="1" min="42" max="42" width="11.75"/>
    <col customWidth="1" min="43" max="43" width="9.63"/>
    <col customWidth="1" min="44" max="44" width="9.88"/>
    <col customWidth="1" min="45" max="45" width="2.63"/>
    <col customWidth="1" min="46" max="47" width="10.13"/>
    <col customWidth="1" min="48" max="57" width="3.5"/>
    <col customWidth="1" min="58" max="58" width="2.38"/>
    <col customWidth="1" min="59" max="59" width="8.63"/>
    <col customWidth="1" min="60" max="70" width="3.5"/>
    <col customWidth="1" min="71" max="72" width="10.25"/>
    <col customWidth="1" min="73" max="75" width="6.88"/>
    <col customWidth="1" min="76" max="91" width="3.75"/>
    <col customWidth="1" min="92" max="92" width="2.5"/>
    <col customWidth="1" min="93" max="93" width="8.38"/>
    <col customWidth="1" min="94" max="96" width="8.0"/>
    <col customWidth="1" min="97" max="97" width="8.25"/>
    <col customWidth="1" min="98" max="98" width="9.88"/>
    <col customWidth="1" min="99" max="99" width="9.5"/>
    <col customWidth="1" min="100" max="100" width="3.0"/>
    <col customWidth="1" min="101" max="102" width="10.13"/>
    <col customWidth="1" min="103" max="103" width="2.5"/>
    <col customWidth="1" hidden="1" min="104" max="113" width="3.75"/>
    <col customWidth="1" min="114" max="114" width="8.5"/>
    <col customWidth="1" min="115" max="124" width="3.63"/>
    <col customWidth="1" min="125" max="125" width="2.88"/>
    <col customWidth="1" min="126" max="126" width="6.75"/>
    <col customWidth="1" min="127" max="127" width="13.5"/>
    <col customWidth="1" min="128" max="130" width="6.75"/>
    <col customWidth="1" hidden="1" min="131" max="146" width="3.75"/>
    <col customWidth="1" min="147" max="147" width="2.38"/>
    <col customWidth="1" min="148" max="153" width="18.88"/>
  </cols>
  <sheetData>
    <row r="1">
      <c r="A1" s="1" t="s">
        <v>0</v>
      </c>
      <c r="B1" s="2" t="s">
        <v>1</v>
      </c>
      <c r="C1" s="2" t="s">
        <v>2</v>
      </c>
      <c r="D1" s="2" t="s">
        <v>3</v>
      </c>
      <c r="E1" s="3" t="s">
        <v>4</v>
      </c>
      <c r="F1" s="3" t="s">
        <v>5</v>
      </c>
      <c r="G1" s="4" t="s">
        <v>6</v>
      </c>
      <c r="H1" s="5" t="s">
        <v>7</v>
      </c>
      <c r="I1" s="5" t="s">
        <v>8</v>
      </c>
      <c r="J1" s="5"/>
      <c r="K1" s="5" t="s">
        <v>9</v>
      </c>
      <c r="L1" s="5"/>
      <c r="M1" s="6" t="s">
        <v>10</v>
      </c>
      <c r="N1" s="7"/>
      <c r="O1" s="8" t="s">
        <v>11</v>
      </c>
      <c r="P1" s="9" t="s">
        <v>12</v>
      </c>
      <c r="Q1" s="10" t="s">
        <v>13</v>
      </c>
      <c r="R1" s="11"/>
      <c r="S1" s="12" t="s">
        <v>14</v>
      </c>
      <c r="T1" s="13" t="s">
        <v>15</v>
      </c>
      <c r="U1" s="13" t="s">
        <v>16</v>
      </c>
      <c r="V1" s="12" t="s">
        <v>17</v>
      </c>
      <c r="W1" s="12" t="s">
        <v>18</v>
      </c>
      <c r="X1" s="13" t="s">
        <v>19</v>
      </c>
      <c r="Y1" s="13" t="s">
        <v>20</v>
      </c>
      <c r="Z1" s="13" t="s">
        <v>21</v>
      </c>
      <c r="AA1" s="13" t="s">
        <v>22</v>
      </c>
      <c r="AB1" s="14" t="s">
        <v>23</v>
      </c>
      <c r="AC1" s="15" t="s">
        <v>24</v>
      </c>
      <c r="AD1" s="16" t="s">
        <v>25</v>
      </c>
      <c r="AE1" s="16" t="s">
        <v>26</v>
      </c>
      <c r="AF1" s="16" t="s">
        <v>27</v>
      </c>
      <c r="AG1" s="17" t="s">
        <v>28</v>
      </c>
      <c r="AH1" s="17" t="s">
        <v>29</v>
      </c>
      <c r="AI1" s="17" t="s">
        <v>30</v>
      </c>
      <c r="AJ1" s="17" t="s">
        <v>31</v>
      </c>
      <c r="AK1" s="18"/>
      <c r="AL1" s="19" t="s">
        <v>32</v>
      </c>
      <c r="AM1" s="19" t="s">
        <v>33</v>
      </c>
      <c r="AN1" s="19" t="s">
        <v>34</v>
      </c>
      <c r="AO1" s="19" t="s">
        <v>35</v>
      </c>
      <c r="AP1" s="20" t="s">
        <v>36</v>
      </c>
      <c r="AQ1" s="20" t="s">
        <v>37</v>
      </c>
      <c r="AR1" s="21" t="s">
        <v>38</v>
      </c>
      <c r="AS1" s="21"/>
      <c r="AT1" s="22" t="s">
        <v>39</v>
      </c>
      <c r="AU1" s="22" t="s">
        <v>39</v>
      </c>
      <c r="AV1" s="23" t="s">
        <v>40</v>
      </c>
      <c r="AW1" s="19" t="s">
        <v>41</v>
      </c>
      <c r="AX1" s="19" t="s">
        <v>42</v>
      </c>
      <c r="AY1" s="19" t="s">
        <v>43</v>
      </c>
      <c r="AZ1" s="19" t="s">
        <v>44</v>
      </c>
      <c r="BA1" s="19" t="s">
        <v>45</v>
      </c>
      <c r="BB1" s="19" t="s">
        <v>46</v>
      </c>
      <c r="BC1" s="19" t="s">
        <v>47</v>
      </c>
      <c r="BD1" s="19" t="s">
        <v>48</v>
      </c>
      <c r="BE1" s="22" t="s">
        <v>49</v>
      </c>
      <c r="BF1" s="19"/>
      <c r="BG1" s="19" t="s">
        <v>50</v>
      </c>
      <c r="BH1" s="24" t="s">
        <v>51</v>
      </c>
      <c r="BI1" s="25" t="s">
        <v>52</v>
      </c>
      <c r="BJ1" s="24" t="s">
        <v>53</v>
      </c>
      <c r="BK1" s="24" t="s">
        <v>54</v>
      </c>
      <c r="BL1" s="19" t="s">
        <v>55</v>
      </c>
      <c r="BM1" s="19" t="s">
        <v>56</v>
      </c>
      <c r="BN1" s="19" t="s">
        <v>57</v>
      </c>
      <c r="BO1" s="22" t="s">
        <v>58</v>
      </c>
      <c r="BP1" s="26" t="s">
        <v>59</v>
      </c>
      <c r="BQ1" s="26" t="s">
        <v>60</v>
      </c>
      <c r="BR1" s="22"/>
      <c r="BS1" s="22" t="s">
        <v>61</v>
      </c>
      <c r="BT1" s="22" t="s">
        <v>61</v>
      </c>
      <c r="BU1" s="19" t="s">
        <v>62</v>
      </c>
      <c r="BV1" s="19" t="s">
        <v>63</v>
      </c>
      <c r="BW1" s="19" t="s">
        <v>64</v>
      </c>
      <c r="BX1" s="23" t="s">
        <v>65</v>
      </c>
      <c r="BY1" s="23" t="s">
        <v>66</v>
      </c>
      <c r="BZ1" s="23" t="s">
        <v>67</v>
      </c>
      <c r="CA1" s="23" t="s">
        <v>68</v>
      </c>
      <c r="CB1" s="23" t="s">
        <v>69</v>
      </c>
      <c r="CC1" s="23" t="s">
        <v>70</v>
      </c>
      <c r="CD1" s="23" t="s">
        <v>71</v>
      </c>
      <c r="CE1" s="23" t="s">
        <v>72</v>
      </c>
      <c r="CF1" s="23" t="s">
        <v>73</v>
      </c>
      <c r="CG1" s="23" t="s">
        <v>74</v>
      </c>
      <c r="CH1" s="23" t="s">
        <v>75</v>
      </c>
      <c r="CI1" s="23" t="s">
        <v>76</v>
      </c>
      <c r="CJ1" s="23" t="s">
        <v>77</v>
      </c>
      <c r="CK1" s="23" t="s">
        <v>78</v>
      </c>
      <c r="CL1" s="23" t="s">
        <v>79</v>
      </c>
      <c r="CM1" s="21" t="s">
        <v>80</v>
      </c>
      <c r="CN1" s="18"/>
      <c r="CO1" s="27" t="s">
        <v>81</v>
      </c>
      <c r="CP1" s="27" t="s">
        <v>82</v>
      </c>
      <c r="CQ1" s="27" t="s">
        <v>34</v>
      </c>
      <c r="CR1" s="27" t="s">
        <v>35</v>
      </c>
      <c r="CS1" s="28" t="s">
        <v>83</v>
      </c>
      <c r="CT1" s="28" t="s">
        <v>84</v>
      </c>
      <c r="CU1" s="29" t="s">
        <v>85</v>
      </c>
      <c r="CV1" s="29"/>
      <c r="CW1" s="30" t="s">
        <v>86</v>
      </c>
      <c r="CX1" s="30" t="s">
        <v>86</v>
      </c>
      <c r="CY1" s="27"/>
      <c r="CZ1" s="27" t="s">
        <v>40</v>
      </c>
      <c r="DA1" s="27" t="s">
        <v>41</v>
      </c>
      <c r="DB1" s="27" t="s">
        <v>42</v>
      </c>
      <c r="DC1" s="27" t="s">
        <v>43</v>
      </c>
      <c r="DD1" s="27" t="s">
        <v>44</v>
      </c>
      <c r="DE1" s="27" t="s">
        <v>45</v>
      </c>
      <c r="DF1" s="27" t="s">
        <v>46</v>
      </c>
      <c r="DG1" s="27" t="s">
        <v>47</v>
      </c>
      <c r="DH1" s="27" t="s">
        <v>48</v>
      </c>
      <c r="DI1" s="30" t="s">
        <v>49</v>
      </c>
      <c r="DJ1" s="27" t="s">
        <v>87</v>
      </c>
      <c r="DK1" s="31" t="s">
        <v>51</v>
      </c>
      <c r="DL1" s="32" t="s">
        <v>52</v>
      </c>
      <c r="DM1" s="31" t="s">
        <v>53</v>
      </c>
      <c r="DN1" s="31" t="s">
        <v>54</v>
      </c>
      <c r="DO1" s="19" t="s">
        <v>55</v>
      </c>
      <c r="DP1" s="19" t="s">
        <v>56</v>
      </c>
      <c r="DQ1" s="19" t="s">
        <v>57</v>
      </c>
      <c r="DR1" s="19" t="s">
        <v>58</v>
      </c>
      <c r="DS1" s="2" t="s">
        <v>59</v>
      </c>
      <c r="DT1" s="26" t="s">
        <v>60</v>
      </c>
      <c r="DU1" s="30"/>
      <c r="DV1" s="30" t="s">
        <v>88</v>
      </c>
      <c r="DW1" s="30" t="s">
        <v>88</v>
      </c>
      <c r="DX1" s="27" t="s">
        <v>62</v>
      </c>
      <c r="DY1" s="27" t="s">
        <v>63</v>
      </c>
      <c r="DZ1" s="27" t="s">
        <v>64</v>
      </c>
      <c r="EA1" s="27" t="s">
        <v>65</v>
      </c>
      <c r="EB1" s="27" t="s">
        <v>66</v>
      </c>
      <c r="EC1" s="27" t="s">
        <v>67</v>
      </c>
      <c r="ED1" s="27" t="s">
        <v>68</v>
      </c>
      <c r="EE1" s="27" t="s">
        <v>69</v>
      </c>
      <c r="EF1" s="27" t="s">
        <v>70</v>
      </c>
      <c r="EG1" s="27" t="s">
        <v>71</v>
      </c>
      <c r="EH1" s="27" t="s">
        <v>72</v>
      </c>
      <c r="EI1" s="27" t="s">
        <v>73</v>
      </c>
      <c r="EJ1" s="27" t="s">
        <v>74</v>
      </c>
      <c r="EK1" s="27" t="s">
        <v>75</v>
      </c>
      <c r="EL1" s="27" t="s">
        <v>76</v>
      </c>
      <c r="EM1" s="27" t="s">
        <v>77</v>
      </c>
      <c r="EN1" s="27" t="s">
        <v>78</v>
      </c>
      <c r="EO1" s="27" t="s">
        <v>79</v>
      </c>
      <c r="EP1" s="30" t="s">
        <v>80</v>
      </c>
      <c r="EQ1" s="18"/>
    </row>
    <row r="2">
      <c r="A2" s="33">
        <v>44777.422305671294</v>
      </c>
      <c r="B2" s="34" t="s">
        <v>89</v>
      </c>
      <c r="C2" s="34" t="s">
        <v>90</v>
      </c>
      <c r="D2" s="35" t="s">
        <v>91</v>
      </c>
      <c r="E2" s="36" t="s">
        <v>92</v>
      </c>
      <c r="F2" s="37" t="s">
        <v>93</v>
      </c>
      <c r="G2" s="38">
        <v>4.0</v>
      </c>
      <c r="H2" s="39">
        <v>60.0</v>
      </c>
      <c r="I2" s="40" t="str">
        <f>'Caracterización'!L2</f>
        <v>MEDIO</v>
      </c>
      <c r="J2" s="40">
        <f t="shared" ref="J2:J43" si="1">IF(I2="Medio",2,IF(I2="ALTO",3,1))</f>
        <v>2</v>
      </c>
      <c r="K2" s="40" t="str">
        <f>'Caracterización'!X2</f>
        <v>ALTO</v>
      </c>
      <c r="L2" s="40">
        <f t="shared" ref="L2:L43" si="2">IF(K2="Medio",2,IF(K2="ALTO",3,1))</f>
        <v>3</v>
      </c>
      <c r="M2" s="41" t="s">
        <v>94</v>
      </c>
      <c r="N2" s="42"/>
      <c r="O2" s="43">
        <f>'Caracterización'!AI2</f>
        <v>9</v>
      </c>
      <c r="P2" s="43">
        <f>'Caracterización'!AR2</f>
        <v>12</v>
      </c>
      <c r="Q2" s="38">
        <f>'Caracterización'!AZ2</f>
        <v>21</v>
      </c>
      <c r="R2" s="43"/>
      <c r="S2" s="44">
        <f t="shared" ref="S2:S43" si="3">COUNTIF(T2,"Opción 1")*2+countif(U2,"Mula")*3+COUNTIF(V2,"Falso")*3+countif(W2,"Cargado de mula")*3+COUNTIF(X2,"Entre 14 y 24")*3+COUNTIF(Y2,"5 am")*3+COUNTIF(Z2,"Machete o Peinilla")*3+COUNTIF(AA2,"Organizar la caña cortada estratégicamente en el orden de corte en el patio del trapiche con días de anticipación")*4</f>
        <v>18</v>
      </c>
      <c r="T2" s="44" t="s">
        <v>95</v>
      </c>
      <c r="U2" s="44" t="s">
        <v>96</v>
      </c>
      <c r="V2" s="44" t="s">
        <v>97</v>
      </c>
      <c r="W2" s="44" t="s">
        <v>98</v>
      </c>
      <c r="X2" s="44" t="s">
        <v>99</v>
      </c>
      <c r="Y2" s="44" t="s">
        <v>100</v>
      </c>
      <c r="Z2" s="44" t="s">
        <v>101</v>
      </c>
      <c r="AA2" s="44" t="s">
        <v>102</v>
      </c>
      <c r="AB2" s="44">
        <f t="shared" ref="AB2:AB43" si="4">COUNTIF(AD2,"Corte de Caña - Apronte - Molienda - Limpieza de Jugo - Evaporación - Batido - Moldeo - Empaquetado")*6+countif(AE2,"Molde que le da forma a la panela")*3+COUNTIF(AF2,"Cuchillo Porcionador")*3+COUNTIF(AG2,"Verdadera")*3+COUNTIF(AH2,"Se usa para esparcir la panela sobre las gaveras")*4+COUNTIF(AI2,"No introducir las manos dentro de la moledora de caña, Quemarse con el melado, No acercarse mucho al jugo que hierve de la caña en las ollas")*4+COUNTIF(AJ2,"Panela")*3</f>
        <v>19</v>
      </c>
      <c r="AC2" s="45">
        <f t="shared" ref="AC2:AC43" si="5">S2+AB2</f>
        <v>37</v>
      </c>
      <c r="AD2" s="44" t="s">
        <v>103</v>
      </c>
      <c r="AE2" s="44" t="s">
        <v>104</v>
      </c>
      <c r="AF2" s="44" t="s">
        <v>105</v>
      </c>
      <c r="AG2" s="44" t="s">
        <v>106</v>
      </c>
      <c r="AH2" s="44" t="s">
        <v>107</v>
      </c>
      <c r="AI2" s="44" t="s">
        <v>108</v>
      </c>
      <c r="AJ2" s="44" t="s">
        <v>109</v>
      </c>
      <c r="AK2" s="44"/>
      <c r="AL2" s="46"/>
      <c r="AM2" s="47">
        <v>0.003935185185185185</v>
      </c>
      <c r="AN2" s="48">
        <f t="shared" ref="AN2:AN43" si="6">value(AM2*24*3600)</f>
        <v>340</v>
      </c>
      <c r="AO2" s="48">
        <f t="shared" ref="AO2:AO43" si="7">AN2/60</f>
        <v>5.666666667</v>
      </c>
      <c r="AP2" s="49" t="s">
        <v>110</v>
      </c>
      <c r="AQ2" s="49" t="s">
        <v>111</v>
      </c>
      <c r="AR2" s="50"/>
      <c r="AS2" s="51"/>
      <c r="AT2" s="52">
        <f t="shared" ref="AT2:AT43" si="8">((AV2-1)+(5-AW2)+(AX2-1)+(5-AY2)+(AZ2-1)+(5-BA2)+(BB2-1)+(5-BC2)+(BD2-1)+(5-BE2))*2.5</f>
        <v>50</v>
      </c>
      <c r="AU2" s="52" t="str">
        <f t="shared" ref="AU2:AU43" si="9">IF(AT2&lt;50,"POBRE",IF(AT2&lt;70,"OK",IF(AT2&lt;80,"GOOD","EXCELENTE")))</f>
        <v>OK</v>
      </c>
      <c r="AV2" s="44">
        <v>5.0</v>
      </c>
      <c r="AW2" s="44">
        <v>3.0</v>
      </c>
      <c r="AX2" s="44">
        <v>2.0</v>
      </c>
      <c r="AY2" s="44">
        <v>5.0</v>
      </c>
      <c r="AZ2" s="44">
        <v>5.0</v>
      </c>
      <c r="BA2" s="44">
        <v>1.0</v>
      </c>
      <c r="BB2" s="44">
        <v>2.0</v>
      </c>
      <c r="BC2" s="44">
        <v>3.0</v>
      </c>
      <c r="BD2" s="44">
        <v>2.0</v>
      </c>
      <c r="BE2" s="53">
        <v>4.0</v>
      </c>
      <c r="BF2" s="54"/>
      <c r="BG2" s="46"/>
      <c r="BH2" s="44">
        <v>2.0</v>
      </c>
      <c r="BI2" s="53">
        <v>3.0</v>
      </c>
      <c r="BJ2" s="44">
        <v>1.0</v>
      </c>
      <c r="BK2" s="44">
        <v>1.0</v>
      </c>
      <c r="BL2" s="44">
        <v>5.0</v>
      </c>
      <c r="BM2" s="44">
        <v>5.0</v>
      </c>
      <c r="BN2" s="44">
        <v>5.0</v>
      </c>
      <c r="BO2" s="53">
        <v>5.0</v>
      </c>
      <c r="BP2" s="44">
        <v>5.0</v>
      </c>
      <c r="BQ2" s="44">
        <v>5.0</v>
      </c>
      <c r="BR2" s="55"/>
      <c r="BS2" s="56">
        <f t="shared" ref="BS2:BS43" si="10">(SUM(BX2:CM2)*3.74)</f>
        <v>63.58</v>
      </c>
      <c r="BT2" s="56" t="str">
        <f t="shared" ref="BT2:BT43" si="11">IF(BS2&lt;10,"MINIMO",IF(BS2&lt;15,"SIGNIFICANTE","PREOCUPANTE"))</f>
        <v>PREOCUPANTE</v>
      </c>
      <c r="BU2" s="57">
        <f t="shared" ref="BU2:BU43" si="12">(BX2+CC2+CD2+CE2+CF2+CL2+CM2)*9.54</f>
        <v>47.7</v>
      </c>
      <c r="BV2" s="57">
        <f t="shared" ref="BV2:BV43" si="13">(BX2+BY2+BZ2+CA2+CB2+CF2+CH2)*7.58</f>
        <v>90.96</v>
      </c>
      <c r="BW2" s="57">
        <f t="shared" ref="BW2:BW43" si="14">(CB2+CE2+CG2+CH2+CI2+CJ2+CK2)*13.92</f>
        <v>125.28</v>
      </c>
      <c r="BX2" s="58">
        <v>2.0</v>
      </c>
      <c r="BY2" s="58">
        <v>0.0</v>
      </c>
      <c r="BZ2" s="58">
        <v>2.0</v>
      </c>
      <c r="CA2" s="58">
        <v>2.0</v>
      </c>
      <c r="CB2" s="58">
        <v>2.0</v>
      </c>
      <c r="CC2" s="58">
        <v>0.0</v>
      </c>
      <c r="CD2" s="58">
        <v>0.0</v>
      </c>
      <c r="CE2" s="58">
        <v>1.0</v>
      </c>
      <c r="CF2" s="58">
        <v>2.0</v>
      </c>
      <c r="CG2" s="58">
        <v>0.0</v>
      </c>
      <c r="CH2" s="58">
        <v>2.0</v>
      </c>
      <c r="CI2" s="58">
        <v>3.0</v>
      </c>
      <c r="CJ2" s="58">
        <v>0.0</v>
      </c>
      <c r="CK2" s="58">
        <v>1.0</v>
      </c>
      <c r="CL2" s="58">
        <v>0.0</v>
      </c>
      <c r="CM2" s="58">
        <v>0.0</v>
      </c>
      <c r="CN2" s="59"/>
      <c r="CO2" s="60"/>
      <c r="CP2" s="61">
        <v>0.0052199074074074075</v>
      </c>
      <c r="CQ2" s="62">
        <f t="shared" ref="CQ2:CQ43" si="15">value(CP2*24*3600)</f>
        <v>451</v>
      </c>
      <c r="CR2" s="62">
        <f t="shared" ref="CR2:CR43" si="16">CQ2/60</f>
        <v>7.516666667</v>
      </c>
      <c r="CS2" s="49" t="s">
        <v>110</v>
      </c>
      <c r="CT2" s="63" t="s">
        <v>110</v>
      </c>
      <c r="CU2" s="53" t="s">
        <v>112</v>
      </c>
      <c r="CV2" s="64"/>
      <c r="CW2" s="52">
        <f t="shared" ref="CW2:CW43" si="17">((CZ2-1)+(5-DA2)+(DB2-1)+(5-DC2)+(DD2-1)+(5-DE2)+(DF2-1)+(5-DG2)+(DH2-1)+(5-DI2))*2.5</f>
        <v>45</v>
      </c>
      <c r="CX2" s="52" t="str">
        <f t="shared" ref="CX2:CX43" si="18">IF(CW2&lt;50,"POBRE",IF(CW2&lt;70,"OK",IF(CW2&lt;80,"GOOD","EXCELENTE")))</f>
        <v>POBRE</v>
      </c>
      <c r="CY2" s="65"/>
      <c r="CZ2" s="44">
        <v>2.0</v>
      </c>
      <c r="DA2" s="44">
        <v>1.0</v>
      </c>
      <c r="DB2" s="44">
        <v>2.0</v>
      </c>
      <c r="DC2" s="44">
        <v>4.0</v>
      </c>
      <c r="DD2" s="44">
        <v>5.0</v>
      </c>
      <c r="DE2" s="44">
        <v>1.0</v>
      </c>
      <c r="DF2" s="44">
        <v>1.0</v>
      </c>
      <c r="DG2" s="44">
        <v>4.0</v>
      </c>
      <c r="DH2" s="44">
        <v>1.0</v>
      </c>
      <c r="DI2" s="53">
        <v>3.0</v>
      </c>
      <c r="DJ2" s="60"/>
      <c r="DK2" s="44">
        <v>2.0</v>
      </c>
      <c r="DL2" s="53">
        <v>4.0</v>
      </c>
      <c r="DM2" s="44">
        <v>1.0</v>
      </c>
      <c r="DN2" s="44">
        <v>3.0</v>
      </c>
      <c r="DO2" s="44">
        <v>4.0</v>
      </c>
      <c r="DP2" s="44">
        <v>5.0</v>
      </c>
      <c r="DQ2" s="44">
        <v>5.0</v>
      </c>
      <c r="DR2" s="53">
        <v>5.0</v>
      </c>
      <c r="DS2" s="44">
        <v>5.0</v>
      </c>
      <c r="DT2" s="44">
        <v>5.0</v>
      </c>
      <c r="DU2" s="66"/>
      <c r="DV2" s="56">
        <f t="shared" ref="DV2:DV43" si="19">(SUM(EA2:EP2)*3.74)</f>
        <v>44.88</v>
      </c>
      <c r="DW2" s="56" t="str">
        <f t="shared" ref="DW2:DW43" si="20">IF(DV2&lt;10,"MINIMO",IF(DV2&lt;15,"SIGNIFICANTE","PREOCUPANTE"))</f>
        <v>PREOCUPANTE</v>
      </c>
      <c r="DX2" s="57">
        <f t="shared" ref="DX2:DX43" si="21">(EA2+EF2+EG2+EH2+EI2+EO2+EP2)*9.54</f>
        <v>28.62</v>
      </c>
      <c r="DY2" s="57">
        <f t="shared" ref="DY2:DY43" si="22">(EA2+EB2+EC2+ED2+EE2+EI2+EK2)*7.58</f>
        <v>75.8</v>
      </c>
      <c r="DZ2" s="57">
        <f t="shared" ref="DZ2:DZ43" si="23">(EE2+EH2+EJ2+EK2+EL2+EM2+EN2)*13.92</f>
        <v>83.52</v>
      </c>
      <c r="EA2" s="58">
        <v>1.0</v>
      </c>
      <c r="EB2" s="58">
        <v>0.0</v>
      </c>
      <c r="EC2" s="58">
        <v>1.0</v>
      </c>
      <c r="ED2" s="58">
        <v>2.0</v>
      </c>
      <c r="EE2" s="58">
        <v>2.0</v>
      </c>
      <c r="EF2" s="58">
        <v>0.0</v>
      </c>
      <c r="EG2" s="58">
        <v>0.0</v>
      </c>
      <c r="EH2" s="58">
        <v>0.0</v>
      </c>
      <c r="EI2" s="58">
        <v>2.0</v>
      </c>
      <c r="EJ2" s="58">
        <v>0.0</v>
      </c>
      <c r="EK2" s="58">
        <v>2.0</v>
      </c>
      <c r="EL2" s="58">
        <v>2.0</v>
      </c>
      <c r="EM2" s="58">
        <v>0.0</v>
      </c>
      <c r="EN2" s="58">
        <v>0.0</v>
      </c>
      <c r="EO2" s="58">
        <v>0.0</v>
      </c>
      <c r="EP2" s="58">
        <v>0.0</v>
      </c>
      <c r="EQ2" s="59"/>
    </row>
    <row r="3">
      <c r="A3" s="33">
        <v>44776.39411945602</v>
      </c>
      <c r="B3" s="67" t="s">
        <v>113</v>
      </c>
      <c r="C3" s="67" t="s">
        <v>114</v>
      </c>
      <c r="D3" s="68" t="s">
        <v>91</v>
      </c>
      <c r="E3" s="69" t="s">
        <v>115</v>
      </c>
      <c r="F3" s="70" t="s">
        <v>116</v>
      </c>
      <c r="G3" s="38">
        <v>4.0</v>
      </c>
      <c r="H3" s="71">
        <v>90.0</v>
      </c>
      <c r="I3" s="40" t="str">
        <f>'Caracterización'!L3</f>
        <v>MEDIO</v>
      </c>
      <c r="J3" s="40">
        <f t="shared" si="1"/>
        <v>2</v>
      </c>
      <c r="K3" s="40" t="str">
        <f>'Caracterización'!X3</f>
        <v>MEDIO</v>
      </c>
      <c r="L3" s="40">
        <f t="shared" si="2"/>
        <v>2</v>
      </c>
      <c r="M3" s="41" t="s">
        <v>94</v>
      </c>
      <c r="N3" s="42"/>
      <c r="O3" s="43">
        <f>'Caracterización'!AI3</f>
        <v>2</v>
      </c>
      <c r="P3" s="43">
        <f>'Caracterización'!AR3</f>
        <v>0</v>
      </c>
      <c r="Q3" s="38">
        <f>'Caracterización'!AZ3</f>
        <v>2</v>
      </c>
      <c r="R3" s="43"/>
      <c r="S3" s="44">
        <f t="shared" si="3"/>
        <v>15</v>
      </c>
      <c r="T3" s="44" t="s">
        <v>95</v>
      </c>
      <c r="U3" s="44" t="s">
        <v>96</v>
      </c>
      <c r="V3" s="44" t="s">
        <v>97</v>
      </c>
      <c r="W3" s="44" t="s">
        <v>98</v>
      </c>
      <c r="X3" s="44" t="s">
        <v>117</v>
      </c>
      <c r="Y3" s="44" t="s">
        <v>100</v>
      </c>
      <c r="Z3" s="44" t="s">
        <v>101</v>
      </c>
      <c r="AA3" s="44" t="s">
        <v>102</v>
      </c>
      <c r="AB3" s="44">
        <f t="shared" si="4"/>
        <v>23</v>
      </c>
      <c r="AC3" s="45">
        <f t="shared" si="5"/>
        <v>38</v>
      </c>
      <c r="AD3" s="44" t="s">
        <v>103</v>
      </c>
      <c r="AE3" s="44" t="s">
        <v>118</v>
      </c>
      <c r="AF3" s="44" t="s">
        <v>105</v>
      </c>
      <c r="AG3" s="44" t="s">
        <v>106</v>
      </c>
      <c r="AH3" s="44" t="s">
        <v>119</v>
      </c>
      <c r="AI3" s="44" t="s">
        <v>108</v>
      </c>
      <c r="AJ3" s="44" t="s">
        <v>109</v>
      </c>
      <c r="AK3" s="44"/>
      <c r="AL3" s="46"/>
      <c r="AM3" s="47">
        <v>0.0036226851851851854</v>
      </c>
      <c r="AN3" s="48">
        <f t="shared" si="6"/>
        <v>313</v>
      </c>
      <c r="AO3" s="48">
        <f t="shared" si="7"/>
        <v>5.216666667</v>
      </c>
      <c r="AP3" s="63" t="s">
        <v>120</v>
      </c>
      <c r="AQ3" s="63" t="s">
        <v>110</v>
      </c>
      <c r="AR3" s="53" t="s">
        <v>121</v>
      </c>
      <c r="AS3" s="55"/>
      <c r="AT3" s="72">
        <f t="shared" si="8"/>
        <v>95</v>
      </c>
      <c r="AU3" s="72" t="str">
        <f t="shared" si="9"/>
        <v>EXCELENTE</v>
      </c>
      <c r="AV3" s="44">
        <v>5.0</v>
      </c>
      <c r="AW3" s="44">
        <v>1.0</v>
      </c>
      <c r="AX3" s="44">
        <v>5.0</v>
      </c>
      <c r="AY3" s="44">
        <v>2.0</v>
      </c>
      <c r="AZ3" s="44">
        <v>5.0</v>
      </c>
      <c r="BA3" s="44">
        <v>1.0</v>
      </c>
      <c r="BB3" s="44">
        <v>5.0</v>
      </c>
      <c r="BC3" s="44">
        <v>1.0</v>
      </c>
      <c r="BD3" s="44">
        <v>5.0</v>
      </c>
      <c r="BE3" s="53">
        <v>2.0</v>
      </c>
      <c r="BF3" s="54"/>
      <c r="BG3" s="46"/>
      <c r="BH3" s="44">
        <v>4.0</v>
      </c>
      <c r="BI3" s="53">
        <v>5.0</v>
      </c>
      <c r="BJ3" s="44">
        <v>3.0</v>
      </c>
      <c r="BK3" s="44">
        <v>5.0</v>
      </c>
      <c r="BL3" s="44">
        <v>5.0</v>
      </c>
      <c r="BM3" s="44">
        <v>5.0</v>
      </c>
      <c r="BN3" s="44">
        <v>5.0</v>
      </c>
      <c r="BO3" s="53">
        <v>5.0</v>
      </c>
      <c r="BP3" s="44">
        <v>5.0</v>
      </c>
      <c r="BQ3" s="44">
        <v>5.0</v>
      </c>
      <c r="BR3" s="55"/>
      <c r="BS3" s="56">
        <f t="shared" si="10"/>
        <v>3.74</v>
      </c>
      <c r="BT3" s="56" t="str">
        <f t="shared" si="11"/>
        <v>MINIMO</v>
      </c>
      <c r="BU3" s="57">
        <f t="shared" si="12"/>
        <v>0</v>
      </c>
      <c r="BV3" s="57">
        <f t="shared" si="13"/>
        <v>7.58</v>
      </c>
      <c r="BW3" s="57">
        <f t="shared" si="14"/>
        <v>0</v>
      </c>
      <c r="BX3" s="58">
        <v>0.0</v>
      </c>
      <c r="BY3" s="58">
        <v>0.0</v>
      </c>
      <c r="BZ3" s="58">
        <v>0.0</v>
      </c>
      <c r="CA3" s="58">
        <v>1.0</v>
      </c>
      <c r="CB3" s="58">
        <v>0.0</v>
      </c>
      <c r="CC3" s="58">
        <v>0.0</v>
      </c>
      <c r="CD3" s="58">
        <v>0.0</v>
      </c>
      <c r="CE3" s="58">
        <v>0.0</v>
      </c>
      <c r="CF3" s="58">
        <v>0.0</v>
      </c>
      <c r="CG3" s="58">
        <v>0.0</v>
      </c>
      <c r="CH3" s="58">
        <v>0.0</v>
      </c>
      <c r="CI3" s="58">
        <v>0.0</v>
      </c>
      <c r="CJ3" s="58">
        <v>0.0</v>
      </c>
      <c r="CK3" s="58">
        <v>0.0</v>
      </c>
      <c r="CL3" s="58">
        <v>0.0</v>
      </c>
      <c r="CM3" s="58">
        <v>0.0</v>
      </c>
      <c r="CN3" s="59"/>
      <c r="CO3" s="60"/>
      <c r="CP3" s="61">
        <v>0.005486111111111111</v>
      </c>
      <c r="CQ3" s="62">
        <f t="shared" si="15"/>
        <v>474</v>
      </c>
      <c r="CR3" s="62">
        <f t="shared" si="16"/>
        <v>7.9</v>
      </c>
      <c r="CS3" s="49" t="s">
        <v>110</v>
      </c>
      <c r="CT3" s="49" t="s">
        <v>111</v>
      </c>
      <c r="CU3" s="50"/>
      <c r="CV3" s="73"/>
      <c r="CW3" s="72">
        <f t="shared" si="17"/>
        <v>97.5</v>
      </c>
      <c r="CX3" s="72" t="str">
        <f t="shared" si="18"/>
        <v>EXCELENTE</v>
      </c>
      <c r="CY3" s="65"/>
      <c r="CZ3" s="44">
        <v>5.0</v>
      </c>
      <c r="DA3" s="44">
        <v>1.0</v>
      </c>
      <c r="DB3" s="44">
        <v>5.0</v>
      </c>
      <c r="DC3" s="44">
        <v>1.0</v>
      </c>
      <c r="DD3" s="44">
        <v>5.0</v>
      </c>
      <c r="DE3" s="44">
        <v>1.0</v>
      </c>
      <c r="DF3" s="44">
        <v>5.0</v>
      </c>
      <c r="DG3" s="44">
        <v>1.0</v>
      </c>
      <c r="DH3" s="44">
        <v>5.0</v>
      </c>
      <c r="DI3" s="53">
        <v>2.0</v>
      </c>
      <c r="DJ3" s="60"/>
      <c r="DK3" s="44">
        <v>5.0</v>
      </c>
      <c r="DL3" s="53">
        <v>5.0</v>
      </c>
      <c r="DM3" s="44">
        <v>2.0</v>
      </c>
      <c r="DN3" s="44">
        <v>5.0</v>
      </c>
      <c r="DO3" s="44">
        <v>5.0</v>
      </c>
      <c r="DP3" s="44">
        <v>5.0</v>
      </c>
      <c r="DQ3" s="44">
        <v>5.0</v>
      </c>
      <c r="DR3" s="53">
        <v>5.0</v>
      </c>
      <c r="DS3" s="44">
        <v>5.0</v>
      </c>
      <c r="DT3" s="44">
        <v>5.0</v>
      </c>
      <c r="DU3" s="66"/>
      <c r="DV3" s="56">
        <f t="shared" si="19"/>
        <v>3.74</v>
      </c>
      <c r="DW3" s="56" t="str">
        <f t="shared" si="20"/>
        <v>MINIMO</v>
      </c>
      <c r="DX3" s="57">
        <f t="shared" si="21"/>
        <v>0</v>
      </c>
      <c r="DY3" s="57">
        <f t="shared" si="22"/>
        <v>7.58</v>
      </c>
      <c r="DZ3" s="57">
        <f t="shared" si="23"/>
        <v>0</v>
      </c>
      <c r="EA3" s="58">
        <v>0.0</v>
      </c>
      <c r="EB3" s="58">
        <v>0.0</v>
      </c>
      <c r="EC3" s="58">
        <v>0.0</v>
      </c>
      <c r="ED3" s="58">
        <v>1.0</v>
      </c>
      <c r="EE3" s="58">
        <v>0.0</v>
      </c>
      <c r="EF3" s="58">
        <v>0.0</v>
      </c>
      <c r="EG3" s="58">
        <v>0.0</v>
      </c>
      <c r="EH3" s="58">
        <v>0.0</v>
      </c>
      <c r="EI3" s="58">
        <v>0.0</v>
      </c>
      <c r="EJ3" s="58">
        <v>0.0</v>
      </c>
      <c r="EK3" s="58">
        <v>0.0</v>
      </c>
      <c r="EL3" s="58">
        <v>0.0</v>
      </c>
      <c r="EM3" s="58">
        <v>0.0</v>
      </c>
      <c r="EN3" s="58">
        <v>0.0</v>
      </c>
      <c r="EO3" s="58">
        <v>0.0</v>
      </c>
      <c r="EP3" s="58">
        <v>0.0</v>
      </c>
      <c r="EQ3" s="59"/>
    </row>
    <row r="4">
      <c r="A4" s="33">
        <v>44776.610255775464</v>
      </c>
      <c r="B4" s="34" t="s">
        <v>122</v>
      </c>
      <c r="C4" s="67" t="s">
        <v>123</v>
      </c>
      <c r="D4" s="74" t="s">
        <v>91</v>
      </c>
      <c r="E4" s="69" t="s">
        <v>115</v>
      </c>
      <c r="F4" s="37" t="s">
        <v>93</v>
      </c>
      <c r="G4" s="71">
        <v>5.0</v>
      </c>
      <c r="H4" s="38">
        <v>70.0</v>
      </c>
      <c r="I4" s="40" t="str">
        <f>'Caracterización'!L4</f>
        <v>MEDIO</v>
      </c>
      <c r="J4" s="40">
        <f t="shared" si="1"/>
        <v>2</v>
      </c>
      <c r="K4" s="40" t="str">
        <f>'Caracterización'!X4</f>
        <v>ALTO</v>
      </c>
      <c r="L4" s="40">
        <f t="shared" si="2"/>
        <v>3</v>
      </c>
      <c r="M4" s="41" t="s">
        <v>94</v>
      </c>
      <c r="N4" s="42"/>
      <c r="O4" s="43">
        <f>'Caracterización'!AI4</f>
        <v>14</v>
      </c>
      <c r="P4" s="43">
        <f>'Caracterización'!AR4</f>
        <v>3</v>
      </c>
      <c r="Q4" s="38">
        <f>'Caracterización'!AZ4</f>
        <v>17</v>
      </c>
      <c r="R4" s="43"/>
      <c r="S4" s="44">
        <f t="shared" si="3"/>
        <v>24</v>
      </c>
      <c r="T4" s="44" t="s">
        <v>95</v>
      </c>
      <c r="U4" s="44" t="s">
        <v>96</v>
      </c>
      <c r="V4" s="44" t="s">
        <v>124</v>
      </c>
      <c r="W4" s="44" t="s">
        <v>98</v>
      </c>
      <c r="X4" s="44" t="s">
        <v>99</v>
      </c>
      <c r="Y4" s="44" t="s">
        <v>125</v>
      </c>
      <c r="Z4" s="44" t="s">
        <v>101</v>
      </c>
      <c r="AA4" s="44" t="s">
        <v>102</v>
      </c>
      <c r="AB4" s="44">
        <f t="shared" si="4"/>
        <v>18</v>
      </c>
      <c r="AC4" s="45">
        <f t="shared" si="5"/>
        <v>42</v>
      </c>
      <c r="AD4" s="44" t="s">
        <v>103</v>
      </c>
      <c r="AE4" s="44" t="s">
        <v>126</v>
      </c>
      <c r="AF4" s="44" t="s">
        <v>105</v>
      </c>
      <c r="AG4" s="44" t="s">
        <v>106</v>
      </c>
      <c r="AH4" s="44" t="s">
        <v>127</v>
      </c>
      <c r="AI4" s="44" t="s">
        <v>128</v>
      </c>
      <c r="AJ4" s="44" t="s">
        <v>109</v>
      </c>
      <c r="AK4" s="44"/>
      <c r="AL4" s="46"/>
      <c r="AM4" s="61">
        <v>0.004710648148148148</v>
      </c>
      <c r="AN4" s="62">
        <f t="shared" si="6"/>
        <v>407</v>
      </c>
      <c r="AO4" s="62">
        <f t="shared" si="7"/>
        <v>6.783333333</v>
      </c>
      <c r="AP4" s="63" t="s">
        <v>120</v>
      </c>
      <c r="AQ4" s="49" t="s">
        <v>111</v>
      </c>
      <c r="AR4" s="50"/>
      <c r="AS4" s="51"/>
      <c r="AT4" s="72">
        <f t="shared" si="8"/>
        <v>90</v>
      </c>
      <c r="AU4" s="72" t="str">
        <f t="shared" si="9"/>
        <v>EXCELENTE</v>
      </c>
      <c r="AV4" s="44">
        <v>2.0</v>
      </c>
      <c r="AW4" s="44">
        <v>1.0</v>
      </c>
      <c r="AX4" s="44">
        <v>5.0</v>
      </c>
      <c r="AY4" s="44">
        <v>2.0</v>
      </c>
      <c r="AZ4" s="44">
        <v>5.0</v>
      </c>
      <c r="BA4" s="44">
        <v>1.0</v>
      </c>
      <c r="BB4" s="44">
        <v>5.0</v>
      </c>
      <c r="BC4" s="44">
        <v>1.0</v>
      </c>
      <c r="BD4" s="44">
        <v>5.0</v>
      </c>
      <c r="BE4" s="53">
        <v>1.0</v>
      </c>
      <c r="BF4" s="54"/>
      <c r="BG4" s="46"/>
      <c r="BH4" s="44">
        <v>5.0</v>
      </c>
      <c r="BI4" s="53">
        <v>4.0</v>
      </c>
      <c r="BJ4" s="44">
        <v>3.0</v>
      </c>
      <c r="BK4" s="44">
        <v>5.0</v>
      </c>
      <c r="BL4" s="44">
        <v>4.0</v>
      </c>
      <c r="BM4" s="44">
        <v>3.0</v>
      </c>
      <c r="BN4" s="44">
        <v>4.0</v>
      </c>
      <c r="BO4" s="53">
        <v>4.0</v>
      </c>
      <c r="BP4" s="44">
        <v>4.0</v>
      </c>
      <c r="BQ4" s="44">
        <v>4.0</v>
      </c>
      <c r="BR4" s="55"/>
      <c r="BS4" s="56">
        <f t="shared" si="10"/>
        <v>3.74</v>
      </c>
      <c r="BT4" s="56" t="str">
        <f t="shared" si="11"/>
        <v>MINIMO</v>
      </c>
      <c r="BU4" s="57">
        <f t="shared" si="12"/>
        <v>9.54</v>
      </c>
      <c r="BV4" s="57">
        <f t="shared" si="13"/>
        <v>7.58</v>
      </c>
      <c r="BW4" s="57">
        <f t="shared" si="14"/>
        <v>0</v>
      </c>
      <c r="BX4" s="58">
        <v>0.0</v>
      </c>
      <c r="BY4" s="58">
        <v>0.0</v>
      </c>
      <c r="BZ4" s="58">
        <v>0.0</v>
      </c>
      <c r="CA4" s="58">
        <v>0.0</v>
      </c>
      <c r="CB4" s="58">
        <v>0.0</v>
      </c>
      <c r="CC4" s="58">
        <v>0.0</v>
      </c>
      <c r="CD4" s="58">
        <v>0.0</v>
      </c>
      <c r="CE4" s="58">
        <v>0.0</v>
      </c>
      <c r="CF4" s="58">
        <v>1.0</v>
      </c>
      <c r="CG4" s="58">
        <v>0.0</v>
      </c>
      <c r="CH4" s="58">
        <v>0.0</v>
      </c>
      <c r="CI4" s="58">
        <v>0.0</v>
      </c>
      <c r="CJ4" s="58">
        <v>0.0</v>
      </c>
      <c r="CK4" s="58">
        <v>0.0</v>
      </c>
      <c r="CL4" s="58">
        <v>0.0</v>
      </c>
      <c r="CM4" s="58">
        <v>0.0</v>
      </c>
      <c r="CN4" s="59"/>
      <c r="CO4" s="60"/>
      <c r="CP4" s="47">
        <v>0.004548611111111111</v>
      </c>
      <c r="CQ4" s="48">
        <f t="shared" si="15"/>
        <v>393</v>
      </c>
      <c r="CR4" s="48">
        <f t="shared" si="16"/>
        <v>6.55</v>
      </c>
      <c r="CS4" s="49" t="s">
        <v>110</v>
      </c>
      <c r="CT4" s="49" t="s">
        <v>111</v>
      </c>
      <c r="CU4" s="50"/>
      <c r="CV4" s="73"/>
      <c r="CW4" s="72">
        <f t="shared" si="17"/>
        <v>90</v>
      </c>
      <c r="CX4" s="72" t="str">
        <f t="shared" si="18"/>
        <v>EXCELENTE</v>
      </c>
      <c r="CY4" s="65"/>
      <c r="CZ4" s="44">
        <v>2.0</v>
      </c>
      <c r="DA4" s="44">
        <v>1.0</v>
      </c>
      <c r="DB4" s="44">
        <v>5.0</v>
      </c>
      <c r="DC4" s="44">
        <v>2.0</v>
      </c>
      <c r="DD4" s="44">
        <v>5.0</v>
      </c>
      <c r="DE4" s="44">
        <v>1.0</v>
      </c>
      <c r="DF4" s="44">
        <v>5.0</v>
      </c>
      <c r="DG4" s="44">
        <v>1.0</v>
      </c>
      <c r="DH4" s="44">
        <v>5.0</v>
      </c>
      <c r="DI4" s="53">
        <v>1.0</v>
      </c>
      <c r="DJ4" s="60"/>
      <c r="DK4" s="44">
        <v>5.0</v>
      </c>
      <c r="DL4" s="53">
        <v>4.0</v>
      </c>
      <c r="DM4" s="44">
        <v>4.0</v>
      </c>
      <c r="DN4" s="44">
        <v>5.0</v>
      </c>
      <c r="DO4" s="44">
        <v>4.0</v>
      </c>
      <c r="DP4" s="44">
        <v>3.0</v>
      </c>
      <c r="DQ4" s="44">
        <v>4.0</v>
      </c>
      <c r="DR4" s="53">
        <v>4.0</v>
      </c>
      <c r="DS4" s="44">
        <v>4.0</v>
      </c>
      <c r="DT4" s="44">
        <v>5.0</v>
      </c>
      <c r="DU4" s="66"/>
      <c r="DV4" s="56">
        <f t="shared" si="19"/>
        <v>3.74</v>
      </c>
      <c r="DW4" s="56" t="str">
        <f t="shared" si="20"/>
        <v>MINIMO</v>
      </c>
      <c r="DX4" s="57">
        <f t="shared" si="21"/>
        <v>9.54</v>
      </c>
      <c r="DY4" s="57">
        <f t="shared" si="22"/>
        <v>7.58</v>
      </c>
      <c r="DZ4" s="57">
        <f t="shared" si="23"/>
        <v>0</v>
      </c>
      <c r="EA4" s="58">
        <v>0.0</v>
      </c>
      <c r="EB4" s="58">
        <v>0.0</v>
      </c>
      <c r="EC4" s="58">
        <v>0.0</v>
      </c>
      <c r="ED4" s="58">
        <v>0.0</v>
      </c>
      <c r="EE4" s="58">
        <v>0.0</v>
      </c>
      <c r="EF4" s="58">
        <v>0.0</v>
      </c>
      <c r="EG4" s="58">
        <v>0.0</v>
      </c>
      <c r="EH4" s="58">
        <v>0.0</v>
      </c>
      <c r="EI4" s="58">
        <v>1.0</v>
      </c>
      <c r="EJ4" s="58">
        <v>0.0</v>
      </c>
      <c r="EK4" s="58">
        <v>0.0</v>
      </c>
      <c r="EL4" s="58">
        <v>0.0</v>
      </c>
      <c r="EM4" s="58">
        <v>0.0</v>
      </c>
      <c r="EN4" s="58">
        <v>0.0</v>
      </c>
      <c r="EO4" s="58">
        <v>0.0</v>
      </c>
      <c r="EP4" s="58">
        <v>0.0</v>
      </c>
      <c r="EQ4" s="59"/>
    </row>
    <row r="5">
      <c r="A5" s="33">
        <v>44777.65297912037</v>
      </c>
      <c r="B5" s="67" t="s">
        <v>129</v>
      </c>
      <c r="C5" s="67" t="s">
        <v>130</v>
      </c>
      <c r="D5" s="68" t="s">
        <v>91</v>
      </c>
      <c r="E5" s="69" t="s">
        <v>115</v>
      </c>
      <c r="F5" s="75" t="s">
        <v>131</v>
      </c>
      <c r="G5" s="38">
        <v>4.0</v>
      </c>
      <c r="H5" s="38">
        <v>70.0</v>
      </c>
      <c r="I5" s="40" t="str">
        <f>'Caracterización'!L5</f>
        <v>MEDIO</v>
      </c>
      <c r="J5" s="40">
        <f t="shared" si="1"/>
        <v>2</v>
      </c>
      <c r="K5" s="40" t="str">
        <f>'Caracterización'!X5</f>
        <v>MEDIO</v>
      </c>
      <c r="L5" s="40">
        <f t="shared" si="2"/>
        <v>2</v>
      </c>
      <c r="M5" s="41" t="s">
        <v>94</v>
      </c>
      <c r="N5" s="42"/>
      <c r="O5" s="43">
        <f>'Caracterización'!AI5</f>
        <v>9</v>
      </c>
      <c r="P5" s="43">
        <f>'Caracterización'!AR5</f>
        <v>12</v>
      </c>
      <c r="Q5" s="38">
        <f>'Caracterización'!AZ5</f>
        <v>21</v>
      </c>
      <c r="R5" s="43"/>
      <c r="S5" s="44">
        <f t="shared" si="3"/>
        <v>21</v>
      </c>
      <c r="T5" s="44" t="s">
        <v>95</v>
      </c>
      <c r="U5" s="44" t="s">
        <v>96</v>
      </c>
      <c r="V5" s="44" t="s">
        <v>97</v>
      </c>
      <c r="W5" s="44" t="s">
        <v>98</v>
      </c>
      <c r="X5" s="44" t="s">
        <v>99</v>
      </c>
      <c r="Y5" s="44" t="s">
        <v>125</v>
      </c>
      <c r="Z5" s="44" t="s">
        <v>101</v>
      </c>
      <c r="AA5" s="44" t="s">
        <v>102</v>
      </c>
      <c r="AB5" s="44">
        <f t="shared" si="4"/>
        <v>12</v>
      </c>
      <c r="AC5" s="45">
        <f t="shared" si="5"/>
        <v>33</v>
      </c>
      <c r="AD5" s="44" t="s">
        <v>132</v>
      </c>
      <c r="AE5" s="44" t="s">
        <v>126</v>
      </c>
      <c r="AF5" s="44" t="s">
        <v>105</v>
      </c>
      <c r="AG5" s="44" t="s">
        <v>106</v>
      </c>
      <c r="AH5" s="44" t="s">
        <v>127</v>
      </c>
      <c r="AI5" s="44" t="s">
        <v>133</v>
      </c>
      <c r="AJ5" s="44" t="s">
        <v>109</v>
      </c>
      <c r="AK5" s="44"/>
      <c r="AL5" s="46"/>
      <c r="AM5" s="47">
        <v>0.0027430555555555554</v>
      </c>
      <c r="AN5" s="48">
        <f t="shared" si="6"/>
        <v>237</v>
      </c>
      <c r="AO5" s="48">
        <f t="shared" si="7"/>
        <v>3.95</v>
      </c>
      <c r="AP5" s="49" t="s">
        <v>110</v>
      </c>
      <c r="AQ5" s="63" t="s">
        <v>110</v>
      </c>
      <c r="AR5" s="53" t="s">
        <v>134</v>
      </c>
      <c r="AS5" s="55"/>
      <c r="AT5" s="76">
        <f t="shared" si="8"/>
        <v>87.5</v>
      </c>
      <c r="AU5" s="76" t="str">
        <f t="shared" si="9"/>
        <v>EXCELENTE</v>
      </c>
      <c r="AV5" s="44">
        <v>3.0</v>
      </c>
      <c r="AW5" s="44">
        <v>1.0</v>
      </c>
      <c r="AX5" s="44">
        <v>5.0</v>
      </c>
      <c r="AY5" s="44">
        <v>2.0</v>
      </c>
      <c r="AZ5" s="44">
        <v>4.0</v>
      </c>
      <c r="BA5" s="44">
        <v>1.0</v>
      </c>
      <c r="BB5" s="44">
        <v>5.0</v>
      </c>
      <c r="BC5" s="44">
        <v>2.0</v>
      </c>
      <c r="BD5" s="44">
        <v>5.0</v>
      </c>
      <c r="BE5" s="53">
        <v>1.0</v>
      </c>
      <c r="BF5" s="54"/>
      <c r="BG5" s="46"/>
      <c r="BH5" s="44">
        <v>5.0</v>
      </c>
      <c r="BI5" s="53">
        <v>5.0</v>
      </c>
      <c r="BJ5" s="44">
        <v>4.0</v>
      </c>
      <c r="BK5" s="44">
        <v>5.0</v>
      </c>
      <c r="BL5" s="44">
        <v>4.0</v>
      </c>
      <c r="BM5" s="44">
        <v>3.0</v>
      </c>
      <c r="BN5" s="44">
        <v>4.0</v>
      </c>
      <c r="BO5" s="53">
        <v>4.0</v>
      </c>
      <c r="BP5" s="44">
        <v>4.0</v>
      </c>
      <c r="BQ5" s="44">
        <v>4.0</v>
      </c>
      <c r="BR5" s="55"/>
      <c r="BS5" s="56">
        <f t="shared" si="10"/>
        <v>29.92</v>
      </c>
      <c r="BT5" s="56" t="str">
        <f t="shared" si="11"/>
        <v>PREOCUPANTE</v>
      </c>
      <c r="BU5" s="57">
        <f t="shared" si="12"/>
        <v>9.54</v>
      </c>
      <c r="BV5" s="57">
        <f t="shared" si="13"/>
        <v>37.9</v>
      </c>
      <c r="BW5" s="57">
        <f t="shared" si="14"/>
        <v>55.68</v>
      </c>
      <c r="BX5" s="58">
        <v>1.0</v>
      </c>
      <c r="BY5" s="58">
        <v>0.0</v>
      </c>
      <c r="BZ5" s="58">
        <v>2.0</v>
      </c>
      <c r="CA5" s="58">
        <v>1.0</v>
      </c>
      <c r="CB5" s="58">
        <v>1.0</v>
      </c>
      <c r="CC5" s="58">
        <v>0.0</v>
      </c>
      <c r="CD5" s="58">
        <v>0.0</v>
      </c>
      <c r="CE5" s="58">
        <v>0.0</v>
      </c>
      <c r="CF5" s="58">
        <v>0.0</v>
      </c>
      <c r="CG5" s="58">
        <v>1.0</v>
      </c>
      <c r="CH5" s="58">
        <v>0.0</v>
      </c>
      <c r="CI5" s="58">
        <v>1.0</v>
      </c>
      <c r="CJ5" s="58">
        <v>1.0</v>
      </c>
      <c r="CK5" s="58">
        <v>0.0</v>
      </c>
      <c r="CL5" s="58">
        <v>0.0</v>
      </c>
      <c r="CM5" s="58">
        <v>0.0</v>
      </c>
      <c r="CN5" s="59"/>
      <c r="CO5" s="60"/>
      <c r="CP5" s="47">
        <v>0.004409722222222222</v>
      </c>
      <c r="CQ5" s="48">
        <f t="shared" si="15"/>
        <v>381</v>
      </c>
      <c r="CR5" s="48">
        <f t="shared" si="16"/>
        <v>6.35</v>
      </c>
      <c r="CS5" s="49" t="s">
        <v>110</v>
      </c>
      <c r="CT5" s="49" t="s">
        <v>111</v>
      </c>
      <c r="CU5" s="50"/>
      <c r="CV5" s="73"/>
      <c r="CW5" s="72">
        <f t="shared" si="17"/>
        <v>92.5</v>
      </c>
      <c r="CX5" s="72" t="str">
        <f t="shared" si="18"/>
        <v>EXCELENTE</v>
      </c>
      <c r="CY5" s="65"/>
      <c r="CZ5" s="44">
        <v>3.0</v>
      </c>
      <c r="DA5" s="44">
        <v>1.0</v>
      </c>
      <c r="DB5" s="44">
        <v>5.0</v>
      </c>
      <c r="DC5" s="44">
        <v>1.0</v>
      </c>
      <c r="DD5" s="44">
        <v>4.0</v>
      </c>
      <c r="DE5" s="44">
        <v>1.0</v>
      </c>
      <c r="DF5" s="44">
        <v>5.0</v>
      </c>
      <c r="DG5" s="44">
        <v>1.0</v>
      </c>
      <c r="DH5" s="44">
        <v>5.0</v>
      </c>
      <c r="DI5" s="53">
        <v>1.0</v>
      </c>
      <c r="DJ5" s="60"/>
      <c r="DK5" s="44">
        <v>5.0</v>
      </c>
      <c r="DL5" s="53">
        <v>5.0</v>
      </c>
      <c r="DM5" s="44">
        <v>4.0</v>
      </c>
      <c r="DN5" s="44">
        <v>5.0</v>
      </c>
      <c r="DO5" s="44">
        <v>4.0</v>
      </c>
      <c r="DP5" s="44">
        <v>3.0</v>
      </c>
      <c r="DQ5" s="44">
        <v>3.0</v>
      </c>
      <c r="DR5" s="53">
        <v>3.0</v>
      </c>
      <c r="DS5" s="44">
        <v>4.0</v>
      </c>
      <c r="DT5" s="44">
        <v>4.0</v>
      </c>
      <c r="DU5" s="66"/>
      <c r="DV5" s="56">
        <f t="shared" si="19"/>
        <v>29.92</v>
      </c>
      <c r="DW5" s="56" t="str">
        <f t="shared" si="20"/>
        <v>PREOCUPANTE</v>
      </c>
      <c r="DX5" s="57">
        <f t="shared" si="21"/>
        <v>9.54</v>
      </c>
      <c r="DY5" s="57">
        <f t="shared" si="22"/>
        <v>37.9</v>
      </c>
      <c r="DZ5" s="57">
        <f t="shared" si="23"/>
        <v>69.6</v>
      </c>
      <c r="EA5" s="58">
        <v>1.0</v>
      </c>
      <c r="EB5" s="58">
        <v>0.0</v>
      </c>
      <c r="EC5" s="58">
        <v>1.0</v>
      </c>
      <c r="ED5" s="58">
        <v>1.0</v>
      </c>
      <c r="EE5" s="58">
        <v>1.0</v>
      </c>
      <c r="EF5" s="58">
        <v>0.0</v>
      </c>
      <c r="EG5" s="58">
        <v>0.0</v>
      </c>
      <c r="EH5" s="58">
        <v>0.0</v>
      </c>
      <c r="EI5" s="58">
        <v>0.0</v>
      </c>
      <c r="EJ5" s="58">
        <v>1.0</v>
      </c>
      <c r="EK5" s="58">
        <v>1.0</v>
      </c>
      <c r="EL5" s="58">
        <v>1.0</v>
      </c>
      <c r="EM5" s="58">
        <v>1.0</v>
      </c>
      <c r="EN5" s="58">
        <v>0.0</v>
      </c>
      <c r="EO5" s="58">
        <v>0.0</v>
      </c>
      <c r="EP5" s="58">
        <v>0.0</v>
      </c>
      <c r="EQ5" s="59"/>
    </row>
    <row r="6">
      <c r="A6" s="33">
        <v>44775.718065486115</v>
      </c>
      <c r="B6" s="34" t="s">
        <v>135</v>
      </c>
      <c r="C6" s="67" t="s">
        <v>136</v>
      </c>
      <c r="D6" s="68" t="s">
        <v>91</v>
      </c>
      <c r="E6" s="69" t="s">
        <v>115</v>
      </c>
      <c r="F6" s="37" t="s">
        <v>93</v>
      </c>
      <c r="G6" s="38">
        <v>4.0</v>
      </c>
      <c r="H6" s="77">
        <v>30.0</v>
      </c>
      <c r="I6" s="40" t="str">
        <f>'Caracterización'!L6</f>
        <v>ALTO</v>
      </c>
      <c r="J6" s="40">
        <f t="shared" si="1"/>
        <v>3</v>
      </c>
      <c r="K6" s="40" t="str">
        <f>'Caracterización'!X6</f>
        <v>NO</v>
      </c>
      <c r="L6" s="40">
        <f t="shared" si="2"/>
        <v>1</v>
      </c>
      <c r="M6" s="41" t="s">
        <v>94</v>
      </c>
      <c r="N6" s="42"/>
      <c r="O6" s="43">
        <f>'Caracterización'!AI6</f>
        <v>3</v>
      </c>
      <c r="P6" s="43">
        <f>'Caracterización'!AR6</f>
        <v>3</v>
      </c>
      <c r="Q6" s="38">
        <f>'Caracterización'!AZ6</f>
        <v>6</v>
      </c>
      <c r="R6" s="43"/>
      <c r="S6" s="44">
        <f t="shared" si="3"/>
        <v>19</v>
      </c>
      <c r="T6" s="44" t="s">
        <v>137</v>
      </c>
      <c r="U6" s="44" t="s">
        <v>96</v>
      </c>
      <c r="V6" s="44" t="s">
        <v>97</v>
      </c>
      <c r="W6" s="44" t="s">
        <v>98</v>
      </c>
      <c r="X6" s="44" t="s">
        <v>99</v>
      </c>
      <c r="Y6" s="44" t="s">
        <v>125</v>
      </c>
      <c r="Z6" s="44" t="s">
        <v>101</v>
      </c>
      <c r="AA6" s="44" t="s">
        <v>102</v>
      </c>
      <c r="AB6" s="44">
        <f t="shared" si="4"/>
        <v>26</v>
      </c>
      <c r="AC6" s="45">
        <f t="shared" si="5"/>
        <v>45</v>
      </c>
      <c r="AD6" s="44" t="s">
        <v>103</v>
      </c>
      <c r="AE6" s="44" t="s">
        <v>126</v>
      </c>
      <c r="AF6" s="44" t="s">
        <v>105</v>
      </c>
      <c r="AG6" s="44" t="s">
        <v>106</v>
      </c>
      <c r="AH6" s="44" t="s">
        <v>119</v>
      </c>
      <c r="AI6" s="44" t="s">
        <v>108</v>
      </c>
      <c r="AJ6" s="44" t="s">
        <v>109</v>
      </c>
      <c r="AK6" s="44"/>
      <c r="AL6" s="46"/>
      <c r="AM6" s="47">
        <v>0.0039004629629629628</v>
      </c>
      <c r="AN6" s="48">
        <f t="shared" si="6"/>
        <v>337</v>
      </c>
      <c r="AO6" s="48">
        <f t="shared" si="7"/>
        <v>5.616666667</v>
      </c>
      <c r="AP6" s="49" t="s">
        <v>110</v>
      </c>
      <c r="AQ6" s="63" t="s">
        <v>110</v>
      </c>
      <c r="AR6" s="53" t="s">
        <v>138</v>
      </c>
      <c r="AS6" s="55"/>
      <c r="AT6" s="78">
        <f t="shared" si="8"/>
        <v>67.5</v>
      </c>
      <c r="AU6" s="78" t="str">
        <f t="shared" si="9"/>
        <v>OK</v>
      </c>
      <c r="AV6" s="44">
        <v>4.0</v>
      </c>
      <c r="AW6" s="44">
        <v>2.0</v>
      </c>
      <c r="AX6" s="44">
        <v>4.0</v>
      </c>
      <c r="AY6" s="44">
        <v>3.0</v>
      </c>
      <c r="AZ6" s="44">
        <v>4.0</v>
      </c>
      <c r="BA6" s="44">
        <v>1.0</v>
      </c>
      <c r="BB6" s="44">
        <v>4.0</v>
      </c>
      <c r="BC6" s="44">
        <v>2.0</v>
      </c>
      <c r="BD6" s="44">
        <v>1.0</v>
      </c>
      <c r="BE6" s="53">
        <v>2.0</v>
      </c>
      <c r="BF6" s="54"/>
      <c r="BG6" s="46"/>
      <c r="BH6" s="44">
        <v>3.0</v>
      </c>
      <c r="BI6" s="53">
        <v>4.0</v>
      </c>
      <c r="BJ6" s="44">
        <v>4.0</v>
      </c>
      <c r="BK6" s="44">
        <v>4.0</v>
      </c>
      <c r="BL6" s="44">
        <v>5.0</v>
      </c>
      <c r="BM6" s="44">
        <v>5.0</v>
      </c>
      <c r="BN6" s="44">
        <v>4.0</v>
      </c>
      <c r="BO6" s="53">
        <v>5.0</v>
      </c>
      <c r="BP6" s="44">
        <v>5.0</v>
      </c>
      <c r="BQ6" s="44">
        <v>5.0</v>
      </c>
      <c r="BR6" s="55"/>
      <c r="BS6" s="56">
        <f t="shared" si="10"/>
        <v>29.92</v>
      </c>
      <c r="BT6" s="56" t="str">
        <f t="shared" si="11"/>
        <v>PREOCUPANTE</v>
      </c>
      <c r="BU6" s="57">
        <f t="shared" si="12"/>
        <v>9.54</v>
      </c>
      <c r="BV6" s="57">
        <f t="shared" si="13"/>
        <v>37.9</v>
      </c>
      <c r="BW6" s="57">
        <f t="shared" si="14"/>
        <v>69.6</v>
      </c>
      <c r="BX6" s="58">
        <v>1.0</v>
      </c>
      <c r="BY6" s="58">
        <v>0.0</v>
      </c>
      <c r="BZ6" s="58">
        <v>2.0</v>
      </c>
      <c r="CA6" s="58">
        <v>0.0</v>
      </c>
      <c r="CB6" s="58">
        <v>2.0</v>
      </c>
      <c r="CC6" s="58">
        <v>0.0</v>
      </c>
      <c r="CD6" s="58">
        <v>0.0</v>
      </c>
      <c r="CE6" s="58">
        <v>0.0</v>
      </c>
      <c r="CF6" s="58">
        <v>0.0</v>
      </c>
      <c r="CG6" s="58">
        <v>1.0</v>
      </c>
      <c r="CH6" s="58">
        <v>0.0</v>
      </c>
      <c r="CI6" s="58">
        <v>1.0</v>
      </c>
      <c r="CJ6" s="58">
        <v>1.0</v>
      </c>
      <c r="CK6" s="58">
        <v>0.0</v>
      </c>
      <c r="CL6" s="58">
        <v>0.0</v>
      </c>
      <c r="CM6" s="58">
        <v>0.0</v>
      </c>
      <c r="CN6" s="59"/>
      <c r="CO6" s="60"/>
      <c r="CP6" s="47">
        <v>0.00474537037037037</v>
      </c>
      <c r="CQ6" s="48">
        <f t="shared" si="15"/>
        <v>410</v>
      </c>
      <c r="CR6" s="48">
        <f t="shared" si="16"/>
        <v>6.833333333</v>
      </c>
      <c r="CS6" s="49" t="s">
        <v>110</v>
      </c>
      <c r="CT6" s="49" t="s">
        <v>111</v>
      </c>
      <c r="CU6" s="50"/>
      <c r="CV6" s="73"/>
      <c r="CW6" s="78">
        <f t="shared" si="17"/>
        <v>75</v>
      </c>
      <c r="CX6" s="78" t="str">
        <f t="shared" si="18"/>
        <v>GOOD</v>
      </c>
      <c r="CY6" s="65"/>
      <c r="CZ6" s="44">
        <v>4.0</v>
      </c>
      <c r="DA6" s="44">
        <v>2.0</v>
      </c>
      <c r="DB6" s="44">
        <v>4.0</v>
      </c>
      <c r="DC6" s="44">
        <v>2.0</v>
      </c>
      <c r="DD6" s="44">
        <v>4.0</v>
      </c>
      <c r="DE6" s="44">
        <v>2.0</v>
      </c>
      <c r="DF6" s="44">
        <v>4.0</v>
      </c>
      <c r="DG6" s="44">
        <v>2.0</v>
      </c>
      <c r="DH6" s="44">
        <v>4.0</v>
      </c>
      <c r="DI6" s="53">
        <v>2.0</v>
      </c>
      <c r="DJ6" s="60"/>
      <c r="DK6" s="44">
        <v>3.0</v>
      </c>
      <c r="DL6" s="53">
        <v>4.0</v>
      </c>
      <c r="DM6" s="44">
        <v>4.0</v>
      </c>
      <c r="DN6" s="44">
        <v>4.0</v>
      </c>
      <c r="DO6" s="44">
        <v>5.0</v>
      </c>
      <c r="DP6" s="44">
        <v>5.0</v>
      </c>
      <c r="DQ6" s="44">
        <v>4.0</v>
      </c>
      <c r="DR6" s="53">
        <v>5.0</v>
      </c>
      <c r="DS6" s="44">
        <v>4.0</v>
      </c>
      <c r="DT6" s="44">
        <v>4.0</v>
      </c>
      <c r="DU6" s="66"/>
      <c r="DV6" s="56">
        <f t="shared" si="19"/>
        <v>18.7</v>
      </c>
      <c r="DW6" s="56" t="str">
        <f t="shared" si="20"/>
        <v>PREOCUPANTE</v>
      </c>
      <c r="DX6" s="57">
        <f t="shared" si="21"/>
        <v>9.54</v>
      </c>
      <c r="DY6" s="57">
        <f t="shared" si="22"/>
        <v>15.16</v>
      </c>
      <c r="DZ6" s="57">
        <f t="shared" si="23"/>
        <v>41.76</v>
      </c>
      <c r="EA6" s="58">
        <v>1.0</v>
      </c>
      <c r="EB6" s="58">
        <v>0.0</v>
      </c>
      <c r="EC6" s="58">
        <v>1.0</v>
      </c>
      <c r="ED6" s="58">
        <v>0.0</v>
      </c>
      <c r="EE6" s="58">
        <v>0.0</v>
      </c>
      <c r="EF6" s="58">
        <v>0.0</v>
      </c>
      <c r="EG6" s="58">
        <v>0.0</v>
      </c>
      <c r="EH6" s="58">
        <v>0.0</v>
      </c>
      <c r="EI6" s="58">
        <v>0.0</v>
      </c>
      <c r="EJ6" s="58">
        <v>1.0</v>
      </c>
      <c r="EK6" s="58">
        <v>0.0</v>
      </c>
      <c r="EL6" s="58">
        <v>1.0</v>
      </c>
      <c r="EM6" s="58">
        <v>1.0</v>
      </c>
      <c r="EN6" s="58">
        <v>0.0</v>
      </c>
      <c r="EO6" s="58">
        <v>0.0</v>
      </c>
      <c r="EP6" s="58">
        <v>0.0</v>
      </c>
      <c r="EQ6" s="59"/>
    </row>
    <row r="7">
      <c r="A7" s="33">
        <v>44776.7806724074</v>
      </c>
      <c r="B7" s="67" t="s">
        <v>139</v>
      </c>
      <c r="C7" s="34" t="s">
        <v>140</v>
      </c>
      <c r="D7" s="35" t="s">
        <v>91</v>
      </c>
      <c r="E7" s="36" t="s">
        <v>92</v>
      </c>
      <c r="F7" s="37" t="s">
        <v>93</v>
      </c>
      <c r="G7" s="71">
        <v>5.0</v>
      </c>
      <c r="H7" s="39">
        <v>60.0</v>
      </c>
      <c r="I7" s="40" t="str">
        <f>'Caracterización'!L7</f>
        <v>ALTO</v>
      </c>
      <c r="J7" s="40">
        <f t="shared" si="1"/>
        <v>3</v>
      </c>
      <c r="K7" s="40" t="str">
        <f>'Caracterización'!X7</f>
        <v>ALTO</v>
      </c>
      <c r="L7" s="40">
        <f t="shared" si="2"/>
        <v>3</v>
      </c>
      <c r="M7" s="41" t="s">
        <v>94</v>
      </c>
      <c r="N7" s="42"/>
      <c r="O7" s="43">
        <f>'Caracterización'!AI7</f>
        <v>3</v>
      </c>
      <c r="P7" s="43">
        <f>'Caracterización'!AR7</f>
        <v>0</v>
      </c>
      <c r="Q7" s="38">
        <f>'Caracterización'!AZ7</f>
        <v>3</v>
      </c>
      <c r="R7" s="43"/>
      <c r="S7" s="44">
        <f t="shared" si="3"/>
        <v>17</v>
      </c>
      <c r="T7" s="44" t="s">
        <v>95</v>
      </c>
      <c r="U7" s="44" t="s">
        <v>96</v>
      </c>
      <c r="V7" s="44" t="s">
        <v>124</v>
      </c>
      <c r="W7" s="44" t="s">
        <v>98</v>
      </c>
      <c r="X7" s="44" t="s">
        <v>141</v>
      </c>
      <c r="Y7" s="44" t="s">
        <v>125</v>
      </c>
      <c r="Z7" s="44" t="s">
        <v>101</v>
      </c>
      <c r="AA7" s="44" t="s">
        <v>142</v>
      </c>
      <c r="AB7" s="44">
        <f t="shared" si="4"/>
        <v>22</v>
      </c>
      <c r="AC7" s="45">
        <f t="shared" si="5"/>
        <v>39</v>
      </c>
      <c r="AD7" s="44" t="s">
        <v>103</v>
      </c>
      <c r="AE7" s="44" t="s">
        <v>126</v>
      </c>
      <c r="AF7" s="44" t="s">
        <v>105</v>
      </c>
      <c r="AG7" s="44" t="s">
        <v>106</v>
      </c>
      <c r="AH7" s="44" t="s">
        <v>119</v>
      </c>
      <c r="AI7" s="44" t="s">
        <v>143</v>
      </c>
      <c r="AJ7" s="44" t="s">
        <v>109</v>
      </c>
      <c r="AK7" s="44"/>
      <c r="AL7" s="46"/>
      <c r="AM7" s="47">
        <v>0.004016203703703704</v>
      </c>
      <c r="AN7" s="48">
        <f t="shared" si="6"/>
        <v>347</v>
      </c>
      <c r="AO7" s="48">
        <f t="shared" si="7"/>
        <v>5.783333333</v>
      </c>
      <c r="AP7" s="49" t="s">
        <v>110</v>
      </c>
      <c r="AQ7" s="49" t="s">
        <v>111</v>
      </c>
      <c r="AR7" s="50"/>
      <c r="AS7" s="51"/>
      <c r="AT7" s="72">
        <f t="shared" si="8"/>
        <v>90</v>
      </c>
      <c r="AU7" s="72" t="str">
        <f t="shared" si="9"/>
        <v>EXCELENTE</v>
      </c>
      <c r="AV7" s="44">
        <v>5.0</v>
      </c>
      <c r="AW7" s="44">
        <v>2.0</v>
      </c>
      <c r="AX7" s="44">
        <v>4.0</v>
      </c>
      <c r="AY7" s="44">
        <v>1.0</v>
      </c>
      <c r="AZ7" s="44">
        <v>5.0</v>
      </c>
      <c r="BA7" s="44">
        <v>2.0</v>
      </c>
      <c r="BB7" s="44">
        <v>5.0</v>
      </c>
      <c r="BC7" s="44">
        <v>1.0</v>
      </c>
      <c r="BD7" s="44">
        <v>5.0</v>
      </c>
      <c r="BE7" s="53">
        <v>2.0</v>
      </c>
      <c r="BF7" s="54"/>
      <c r="BG7" s="46"/>
      <c r="BH7" s="44">
        <v>5.0</v>
      </c>
      <c r="BI7" s="53">
        <v>4.0</v>
      </c>
      <c r="BJ7" s="44">
        <v>4.0</v>
      </c>
      <c r="BK7" s="44">
        <v>2.0</v>
      </c>
      <c r="BL7" s="44">
        <v>4.0</v>
      </c>
      <c r="BM7" s="44">
        <v>4.0</v>
      </c>
      <c r="BN7" s="44">
        <v>5.0</v>
      </c>
      <c r="BO7" s="53">
        <v>5.0</v>
      </c>
      <c r="BP7" s="44">
        <v>5.0</v>
      </c>
      <c r="BQ7" s="44">
        <v>4.0</v>
      </c>
      <c r="BR7" s="55"/>
      <c r="BS7" s="56">
        <f t="shared" si="10"/>
        <v>14.96</v>
      </c>
      <c r="BT7" s="56" t="str">
        <f t="shared" si="11"/>
        <v>SIGNIFICANTE</v>
      </c>
      <c r="BU7" s="57">
        <f t="shared" si="12"/>
        <v>9.54</v>
      </c>
      <c r="BV7" s="57">
        <f t="shared" si="13"/>
        <v>30.32</v>
      </c>
      <c r="BW7" s="57">
        <f t="shared" si="14"/>
        <v>27.84</v>
      </c>
      <c r="BX7" s="58">
        <v>0.0</v>
      </c>
      <c r="BY7" s="58">
        <v>0.0</v>
      </c>
      <c r="BZ7" s="58">
        <v>0.0</v>
      </c>
      <c r="CA7" s="58">
        <v>1.0</v>
      </c>
      <c r="CB7" s="58">
        <v>1.0</v>
      </c>
      <c r="CC7" s="58">
        <v>0.0</v>
      </c>
      <c r="CD7" s="58">
        <v>0.0</v>
      </c>
      <c r="CE7" s="58">
        <v>0.0</v>
      </c>
      <c r="CF7" s="58">
        <v>1.0</v>
      </c>
      <c r="CG7" s="58">
        <v>0.0</v>
      </c>
      <c r="CH7" s="58">
        <v>1.0</v>
      </c>
      <c r="CI7" s="58">
        <v>0.0</v>
      </c>
      <c r="CJ7" s="58">
        <v>0.0</v>
      </c>
      <c r="CK7" s="58">
        <v>0.0</v>
      </c>
      <c r="CL7" s="58">
        <v>0.0</v>
      </c>
      <c r="CM7" s="58">
        <v>0.0</v>
      </c>
      <c r="CN7" s="59"/>
      <c r="CO7" s="60"/>
      <c r="CP7" s="47">
        <v>0.0031018518518518517</v>
      </c>
      <c r="CQ7" s="48">
        <f t="shared" si="15"/>
        <v>268</v>
      </c>
      <c r="CR7" s="48">
        <f t="shared" si="16"/>
        <v>4.466666667</v>
      </c>
      <c r="CS7" s="49" t="s">
        <v>110</v>
      </c>
      <c r="CT7" s="49" t="s">
        <v>111</v>
      </c>
      <c r="CU7" s="50"/>
      <c r="CV7" s="73"/>
      <c r="CW7" s="76">
        <f t="shared" si="17"/>
        <v>82.5</v>
      </c>
      <c r="CX7" s="76" t="str">
        <f t="shared" si="18"/>
        <v>EXCELENTE</v>
      </c>
      <c r="CY7" s="65"/>
      <c r="CZ7" s="44">
        <v>5.0</v>
      </c>
      <c r="DA7" s="44">
        <v>4.0</v>
      </c>
      <c r="DB7" s="44">
        <v>5.0</v>
      </c>
      <c r="DC7" s="44">
        <v>1.0</v>
      </c>
      <c r="DD7" s="44">
        <v>4.0</v>
      </c>
      <c r="DE7" s="44">
        <v>3.0</v>
      </c>
      <c r="DF7" s="44">
        <v>5.0</v>
      </c>
      <c r="DG7" s="44">
        <v>1.0</v>
      </c>
      <c r="DH7" s="44">
        <v>5.0</v>
      </c>
      <c r="DI7" s="53">
        <v>2.0</v>
      </c>
      <c r="DJ7" s="60"/>
      <c r="DK7" s="44">
        <v>5.0</v>
      </c>
      <c r="DL7" s="53">
        <v>5.0</v>
      </c>
      <c r="DM7" s="44">
        <v>4.0</v>
      </c>
      <c r="DN7" s="44">
        <v>3.0</v>
      </c>
      <c r="DO7" s="44">
        <v>4.0</v>
      </c>
      <c r="DP7" s="44">
        <v>4.0</v>
      </c>
      <c r="DQ7" s="44">
        <v>5.0</v>
      </c>
      <c r="DR7" s="53">
        <v>5.0</v>
      </c>
      <c r="DS7" s="44">
        <v>4.0</v>
      </c>
      <c r="DT7" s="44">
        <v>5.0</v>
      </c>
      <c r="DU7" s="66"/>
      <c r="DV7" s="56">
        <f t="shared" si="19"/>
        <v>11.22</v>
      </c>
      <c r="DW7" s="56" t="str">
        <f t="shared" si="20"/>
        <v>SIGNIFICANTE</v>
      </c>
      <c r="DX7" s="57">
        <f t="shared" si="21"/>
        <v>9.54</v>
      </c>
      <c r="DY7" s="57">
        <f t="shared" si="22"/>
        <v>15.16</v>
      </c>
      <c r="DZ7" s="57">
        <f t="shared" si="23"/>
        <v>13.92</v>
      </c>
      <c r="EA7" s="58">
        <v>0.0</v>
      </c>
      <c r="EB7" s="58">
        <v>0.0</v>
      </c>
      <c r="EC7" s="58">
        <v>0.0</v>
      </c>
      <c r="ED7" s="58">
        <v>1.0</v>
      </c>
      <c r="EE7" s="58">
        <v>0.0</v>
      </c>
      <c r="EF7" s="58">
        <v>0.0</v>
      </c>
      <c r="EG7" s="58">
        <v>0.0</v>
      </c>
      <c r="EH7" s="58">
        <v>0.0</v>
      </c>
      <c r="EI7" s="58">
        <v>1.0</v>
      </c>
      <c r="EJ7" s="58">
        <v>0.0</v>
      </c>
      <c r="EK7" s="58">
        <v>0.0</v>
      </c>
      <c r="EL7" s="58">
        <v>0.0</v>
      </c>
      <c r="EM7" s="58">
        <v>1.0</v>
      </c>
      <c r="EN7" s="58">
        <v>0.0</v>
      </c>
      <c r="EO7" s="58">
        <v>0.0</v>
      </c>
      <c r="EP7" s="58">
        <v>0.0</v>
      </c>
      <c r="EQ7" s="59"/>
    </row>
    <row r="8">
      <c r="A8" s="33">
        <v>44776.80811309028</v>
      </c>
      <c r="B8" s="34" t="s">
        <v>144</v>
      </c>
      <c r="C8" s="34" t="s">
        <v>145</v>
      </c>
      <c r="D8" s="35" t="s">
        <v>91</v>
      </c>
      <c r="E8" s="36" t="s">
        <v>92</v>
      </c>
      <c r="F8" s="37" t="s">
        <v>93</v>
      </c>
      <c r="G8" s="71">
        <v>5.0</v>
      </c>
      <c r="H8" s="77">
        <v>40.0</v>
      </c>
      <c r="I8" s="40" t="str">
        <f>'Caracterización'!L8</f>
        <v>MEDIO</v>
      </c>
      <c r="J8" s="40">
        <f t="shared" si="1"/>
        <v>2</v>
      </c>
      <c r="K8" s="40" t="str">
        <f>'Caracterización'!X8</f>
        <v>ALTO</v>
      </c>
      <c r="L8" s="40">
        <f t="shared" si="2"/>
        <v>3</v>
      </c>
      <c r="M8" s="41" t="s">
        <v>94</v>
      </c>
      <c r="N8" s="42"/>
      <c r="O8" s="43">
        <f>'Caracterización'!AI8</f>
        <v>8</v>
      </c>
      <c r="P8" s="43">
        <f>'Caracterización'!AR8</f>
        <v>13</v>
      </c>
      <c r="Q8" s="38">
        <f>'Caracterización'!AZ8</f>
        <v>21</v>
      </c>
      <c r="R8" s="43"/>
      <c r="S8" s="44">
        <f t="shared" si="3"/>
        <v>20</v>
      </c>
      <c r="T8" s="44" t="s">
        <v>95</v>
      </c>
      <c r="U8" s="44" t="s">
        <v>96</v>
      </c>
      <c r="V8" s="44" t="s">
        <v>124</v>
      </c>
      <c r="W8" s="44" t="s">
        <v>98</v>
      </c>
      <c r="X8" s="44" t="s">
        <v>99</v>
      </c>
      <c r="Y8" s="44" t="s">
        <v>125</v>
      </c>
      <c r="Z8" s="44" t="s">
        <v>101</v>
      </c>
      <c r="AA8" s="44" t="s">
        <v>142</v>
      </c>
      <c r="AB8" s="44">
        <f t="shared" si="4"/>
        <v>26</v>
      </c>
      <c r="AC8" s="45">
        <f t="shared" si="5"/>
        <v>46</v>
      </c>
      <c r="AD8" s="44" t="s">
        <v>103</v>
      </c>
      <c r="AE8" s="44" t="s">
        <v>126</v>
      </c>
      <c r="AF8" s="44" t="s">
        <v>105</v>
      </c>
      <c r="AG8" s="44" t="s">
        <v>106</v>
      </c>
      <c r="AH8" s="44" t="s">
        <v>119</v>
      </c>
      <c r="AI8" s="44" t="s">
        <v>108</v>
      </c>
      <c r="AJ8" s="44" t="s">
        <v>109</v>
      </c>
      <c r="AK8" s="44"/>
      <c r="AL8" s="46"/>
      <c r="AM8" s="61">
        <v>0.004247685185185185</v>
      </c>
      <c r="AN8" s="62">
        <f t="shared" si="6"/>
        <v>367</v>
      </c>
      <c r="AO8" s="62">
        <f t="shared" si="7"/>
        <v>6.116666667</v>
      </c>
      <c r="AP8" s="63" t="s">
        <v>120</v>
      </c>
      <c r="AQ8" s="63" t="s">
        <v>110</v>
      </c>
      <c r="AR8" s="53" t="s">
        <v>146</v>
      </c>
      <c r="AS8" s="55"/>
      <c r="AT8" s="72">
        <f t="shared" si="8"/>
        <v>92.5</v>
      </c>
      <c r="AU8" s="72" t="str">
        <f t="shared" si="9"/>
        <v>EXCELENTE</v>
      </c>
      <c r="AV8" s="44">
        <v>4.0</v>
      </c>
      <c r="AW8" s="44">
        <v>1.0</v>
      </c>
      <c r="AX8" s="44">
        <v>5.0</v>
      </c>
      <c r="AY8" s="44">
        <v>1.0</v>
      </c>
      <c r="AZ8" s="44">
        <v>5.0</v>
      </c>
      <c r="BA8" s="44">
        <v>1.0</v>
      </c>
      <c r="BB8" s="44">
        <v>5.0</v>
      </c>
      <c r="BC8" s="44">
        <v>1.0</v>
      </c>
      <c r="BD8" s="44">
        <v>5.0</v>
      </c>
      <c r="BE8" s="53">
        <v>3.0</v>
      </c>
      <c r="BF8" s="54"/>
      <c r="BG8" s="46"/>
      <c r="BH8" s="44">
        <v>5.0</v>
      </c>
      <c r="BI8" s="53">
        <v>5.0</v>
      </c>
      <c r="BJ8" s="44">
        <v>1.0</v>
      </c>
      <c r="BK8" s="44">
        <v>5.0</v>
      </c>
      <c r="BL8" s="44">
        <v>5.0</v>
      </c>
      <c r="BM8" s="44">
        <v>5.0</v>
      </c>
      <c r="BN8" s="44">
        <v>4.0</v>
      </c>
      <c r="BO8" s="53">
        <v>5.0</v>
      </c>
      <c r="BP8" s="44">
        <v>4.0</v>
      </c>
      <c r="BQ8" s="44">
        <v>4.0</v>
      </c>
      <c r="BR8" s="55"/>
      <c r="BS8" s="56">
        <f t="shared" si="10"/>
        <v>0</v>
      </c>
      <c r="BT8" s="56" t="str">
        <f t="shared" si="11"/>
        <v>MINIMO</v>
      </c>
      <c r="BU8" s="57">
        <f t="shared" si="12"/>
        <v>0</v>
      </c>
      <c r="BV8" s="57">
        <f t="shared" si="13"/>
        <v>0</v>
      </c>
      <c r="BW8" s="57">
        <f t="shared" si="14"/>
        <v>0</v>
      </c>
      <c r="BX8" s="58">
        <v>0.0</v>
      </c>
      <c r="BY8" s="58">
        <v>0.0</v>
      </c>
      <c r="BZ8" s="58">
        <v>0.0</v>
      </c>
      <c r="CA8" s="58">
        <v>0.0</v>
      </c>
      <c r="CB8" s="58">
        <v>0.0</v>
      </c>
      <c r="CC8" s="58">
        <v>0.0</v>
      </c>
      <c r="CD8" s="58">
        <v>0.0</v>
      </c>
      <c r="CE8" s="58">
        <v>0.0</v>
      </c>
      <c r="CF8" s="58">
        <v>0.0</v>
      </c>
      <c r="CG8" s="58">
        <v>0.0</v>
      </c>
      <c r="CH8" s="58">
        <v>0.0</v>
      </c>
      <c r="CI8" s="58">
        <v>0.0</v>
      </c>
      <c r="CJ8" s="58">
        <v>0.0</v>
      </c>
      <c r="CK8" s="58">
        <v>0.0</v>
      </c>
      <c r="CL8" s="58">
        <v>0.0</v>
      </c>
      <c r="CM8" s="58">
        <v>0.0</v>
      </c>
      <c r="CN8" s="59"/>
      <c r="CO8" s="60"/>
      <c r="CP8" s="47">
        <v>0.004247685185185185</v>
      </c>
      <c r="CQ8" s="48">
        <f t="shared" si="15"/>
        <v>367</v>
      </c>
      <c r="CR8" s="48">
        <f t="shared" si="16"/>
        <v>6.116666667</v>
      </c>
      <c r="CS8" s="49" t="s">
        <v>110</v>
      </c>
      <c r="CT8" s="49" t="s">
        <v>111</v>
      </c>
      <c r="CU8" s="50"/>
      <c r="CV8" s="73"/>
      <c r="CW8" s="76">
        <f t="shared" si="17"/>
        <v>80</v>
      </c>
      <c r="CX8" s="76" t="str">
        <f t="shared" si="18"/>
        <v>EXCELENTE</v>
      </c>
      <c r="CY8" s="65"/>
      <c r="CZ8" s="44">
        <v>4.0</v>
      </c>
      <c r="DA8" s="44">
        <v>1.0</v>
      </c>
      <c r="DB8" s="44">
        <v>5.0</v>
      </c>
      <c r="DC8" s="44">
        <v>3.0</v>
      </c>
      <c r="DD8" s="44">
        <v>5.0</v>
      </c>
      <c r="DE8" s="44">
        <v>1.0</v>
      </c>
      <c r="DF8" s="44">
        <v>2.0</v>
      </c>
      <c r="DG8" s="44">
        <v>1.0</v>
      </c>
      <c r="DH8" s="44">
        <v>5.0</v>
      </c>
      <c r="DI8" s="53">
        <v>3.0</v>
      </c>
      <c r="DJ8" s="60"/>
      <c r="DK8" s="44">
        <v>5.0</v>
      </c>
      <c r="DL8" s="53">
        <v>5.0</v>
      </c>
      <c r="DM8" s="44">
        <v>3.0</v>
      </c>
      <c r="DN8" s="44">
        <v>5.0</v>
      </c>
      <c r="DO8" s="44">
        <v>5.0</v>
      </c>
      <c r="DP8" s="44">
        <v>5.0</v>
      </c>
      <c r="DQ8" s="44">
        <v>5.0</v>
      </c>
      <c r="DR8" s="53">
        <v>5.0</v>
      </c>
      <c r="DS8" s="44">
        <v>5.0</v>
      </c>
      <c r="DT8" s="44">
        <v>5.0</v>
      </c>
      <c r="DU8" s="66"/>
      <c r="DV8" s="56">
        <f t="shared" si="19"/>
        <v>0</v>
      </c>
      <c r="DW8" s="56" t="str">
        <f t="shared" si="20"/>
        <v>MINIMO</v>
      </c>
      <c r="DX8" s="57">
        <f t="shared" si="21"/>
        <v>0</v>
      </c>
      <c r="DY8" s="57">
        <f t="shared" si="22"/>
        <v>0</v>
      </c>
      <c r="DZ8" s="57">
        <f t="shared" si="23"/>
        <v>0</v>
      </c>
      <c r="EA8" s="58">
        <v>0.0</v>
      </c>
      <c r="EB8" s="58">
        <v>0.0</v>
      </c>
      <c r="EC8" s="58">
        <v>0.0</v>
      </c>
      <c r="ED8" s="58">
        <v>0.0</v>
      </c>
      <c r="EE8" s="58">
        <v>0.0</v>
      </c>
      <c r="EF8" s="58">
        <v>0.0</v>
      </c>
      <c r="EG8" s="58">
        <v>0.0</v>
      </c>
      <c r="EH8" s="58">
        <v>0.0</v>
      </c>
      <c r="EI8" s="58">
        <v>0.0</v>
      </c>
      <c r="EJ8" s="58">
        <v>0.0</v>
      </c>
      <c r="EK8" s="58">
        <v>0.0</v>
      </c>
      <c r="EL8" s="58">
        <v>0.0</v>
      </c>
      <c r="EM8" s="58">
        <v>0.0</v>
      </c>
      <c r="EN8" s="58">
        <v>0.0</v>
      </c>
      <c r="EO8" s="58">
        <v>0.0</v>
      </c>
      <c r="EP8" s="58">
        <v>0.0</v>
      </c>
      <c r="EQ8" s="59"/>
    </row>
    <row r="9">
      <c r="A9" s="33">
        <v>44777.63619048611</v>
      </c>
      <c r="B9" s="67" t="s">
        <v>147</v>
      </c>
      <c r="C9" s="67" t="s">
        <v>148</v>
      </c>
      <c r="D9" s="68" t="s">
        <v>91</v>
      </c>
      <c r="E9" s="69" t="s">
        <v>115</v>
      </c>
      <c r="F9" s="70" t="s">
        <v>116</v>
      </c>
      <c r="G9" s="71">
        <v>5.0</v>
      </c>
      <c r="H9" s="77">
        <v>30.0</v>
      </c>
      <c r="I9" s="40" t="str">
        <f>'Caracterización'!L9</f>
        <v>MEDIO</v>
      </c>
      <c r="J9" s="40">
        <f t="shared" si="1"/>
        <v>2</v>
      </c>
      <c r="K9" s="40" t="str">
        <f>'Caracterización'!X9</f>
        <v>NO</v>
      </c>
      <c r="L9" s="40">
        <f t="shared" si="2"/>
        <v>1</v>
      </c>
      <c r="M9" s="41" t="s">
        <v>94</v>
      </c>
      <c r="N9" s="42"/>
      <c r="O9" s="43">
        <f>'Caracterización'!AI9</f>
        <v>9</v>
      </c>
      <c r="P9" s="43">
        <f>'Caracterización'!AR9</f>
        <v>15</v>
      </c>
      <c r="Q9" s="38">
        <f>'Caracterización'!AZ9</f>
        <v>24</v>
      </c>
      <c r="R9" s="43"/>
      <c r="S9" s="44">
        <f t="shared" si="3"/>
        <v>21</v>
      </c>
      <c r="T9" s="44" t="s">
        <v>95</v>
      </c>
      <c r="U9" s="44" t="s">
        <v>96</v>
      </c>
      <c r="V9" s="44" t="s">
        <v>124</v>
      </c>
      <c r="W9" s="44" t="s">
        <v>149</v>
      </c>
      <c r="X9" s="44" t="s">
        <v>99</v>
      </c>
      <c r="Y9" s="44" t="s">
        <v>125</v>
      </c>
      <c r="Z9" s="44" t="s">
        <v>101</v>
      </c>
      <c r="AA9" s="44" t="s">
        <v>102</v>
      </c>
      <c r="AB9" s="44">
        <f t="shared" si="4"/>
        <v>19</v>
      </c>
      <c r="AC9" s="45">
        <f t="shared" si="5"/>
        <v>40</v>
      </c>
      <c r="AD9" s="44" t="s">
        <v>103</v>
      </c>
      <c r="AE9" s="44" t="s">
        <v>118</v>
      </c>
      <c r="AF9" s="44" t="s">
        <v>105</v>
      </c>
      <c r="AG9" s="44" t="s">
        <v>106</v>
      </c>
      <c r="AH9" s="44" t="s">
        <v>119</v>
      </c>
      <c r="AI9" s="44" t="s">
        <v>150</v>
      </c>
      <c r="AJ9" s="44" t="s">
        <v>109</v>
      </c>
      <c r="AK9" s="44"/>
      <c r="AL9" s="46"/>
      <c r="AM9" s="47">
        <v>0.0038194444444444443</v>
      </c>
      <c r="AN9" s="48">
        <f t="shared" si="6"/>
        <v>330</v>
      </c>
      <c r="AO9" s="48">
        <f t="shared" si="7"/>
        <v>5.5</v>
      </c>
      <c r="AP9" s="49" t="s">
        <v>110</v>
      </c>
      <c r="AQ9" s="49" t="s">
        <v>111</v>
      </c>
      <c r="AR9" s="53" t="s">
        <v>151</v>
      </c>
      <c r="AS9" s="55"/>
      <c r="AT9" s="72">
        <f t="shared" si="8"/>
        <v>97.5</v>
      </c>
      <c r="AU9" s="72" t="str">
        <f t="shared" si="9"/>
        <v>EXCELENTE</v>
      </c>
      <c r="AV9" s="44">
        <v>5.0</v>
      </c>
      <c r="AW9" s="44">
        <v>2.0</v>
      </c>
      <c r="AX9" s="44">
        <v>5.0</v>
      </c>
      <c r="AY9" s="44">
        <v>1.0</v>
      </c>
      <c r="AZ9" s="44">
        <v>5.0</v>
      </c>
      <c r="BA9" s="44">
        <v>1.0</v>
      </c>
      <c r="BB9" s="44">
        <v>5.0</v>
      </c>
      <c r="BC9" s="44">
        <v>1.0</v>
      </c>
      <c r="BD9" s="44">
        <v>5.0</v>
      </c>
      <c r="BE9" s="53">
        <v>1.0</v>
      </c>
      <c r="BF9" s="54"/>
      <c r="BG9" s="46"/>
      <c r="BH9" s="44">
        <v>4.0</v>
      </c>
      <c r="BI9" s="53">
        <v>4.0</v>
      </c>
      <c r="BJ9" s="44">
        <v>3.0</v>
      </c>
      <c r="BK9" s="44">
        <v>4.0</v>
      </c>
      <c r="BL9" s="44">
        <v>5.0</v>
      </c>
      <c r="BM9" s="44">
        <v>5.0</v>
      </c>
      <c r="BN9" s="44">
        <v>5.0</v>
      </c>
      <c r="BO9" s="53">
        <v>5.0</v>
      </c>
      <c r="BP9" s="44">
        <v>5.0</v>
      </c>
      <c r="BQ9" s="44">
        <v>5.0</v>
      </c>
      <c r="BR9" s="55"/>
      <c r="BS9" s="56">
        <f t="shared" si="10"/>
        <v>7.48</v>
      </c>
      <c r="BT9" s="56" t="str">
        <f t="shared" si="11"/>
        <v>MINIMO</v>
      </c>
      <c r="BU9" s="57">
        <f t="shared" si="12"/>
        <v>0</v>
      </c>
      <c r="BV9" s="57">
        <f t="shared" si="13"/>
        <v>0</v>
      </c>
      <c r="BW9" s="57">
        <f t="shared" si="14"/>
        <v>27.84</v>
      </c>
      <c r="BX9" s="58">
        <v>0.0</v>
      </c>
      <c r="BY9" s="58">
        <v>0.0</v>
      </c>
      <c r="BZ9" s="58">
        <v>0.0</v>
      </c>
      <c r="CA9" s="58">
        <v>0.0</v>
      </c>
      <c r="CB9" s="58">
        <v>0.0</v>
      </c>
      <c r="CC9" s="58">
        <v>0.0</v>
      </c>
      <c r="CD9" s="58">
        <v>0.0</v>
      </c>
      <c r="CE9" s="58">
        <v>0.0</v>
      </c>
      <c r="CF9" s="58">
        <v>0.0</v>
      </c>
      <c r="CG9" s="58">
        <v>2.0</v>
      </c>
      <c r="CH9" s="58">
        <v>0.0</v>
      </c>
      <c r="CI9" s="58">
        <v>0.0</v>
      </c>
      <c r="CJ9" s="58">
        <v>0.0</v>
      </c>
      <c r="CK9" s="58">
        <v>0.0</v>
      </c>
      <c r="CL9" s="58">
        <v>0.0</v>
      </c>
      <c r="CM9" s="58">
        <v>0.0</v>
      </c>
      <c r="CN9" s="59"/>
      <c r="CO9" s="60"/>
      <c r="CP9" s="47">
        <v>0.0027430555555555554</v>
      </c>
      <c r="CQ9" s="48">
        <f t="shared" si="15"/>
        <v>237</v>
      </c>
      <c r="CR9" s="48">
        <f t="shared" si="16"/>
        <v>3.95</v>
      </c>
      <c r="CS9" s="49" t="s">
        <v>110</v>
      </c>
      <c r="CT9" s="49" t="s">
        <v>111</v>
      </c>
      <c r="CU9" s="50"/>
      <c r="CV9" s="73"/>
      <c r="CW9" s="78">
        <f t="shared" si="17"/>
        <v>72.5</v>
      </c>
      <c r="CX9" s="78" t="str">
        <f t="shared" si="18"/>
        <v>GOOD</v>
      </c>
      <c r="CY9" s="65"/>
      <c r="CZ9" s="44">
        <v>5.0</v>
      </c>
      <c r="DA9" s="44">
        <v>3.0</v>
      </c>
      <c r="DB9" s="44">
        <v>5.0</v>
      </c>
      <c r="DC9" s="44">
        <v>5.0</v>
      </c>
      <c r="DD9" s="44">
        <v>5.0</v>
      </c>
      <c r="DE9" s="44">
        <v>2.0</v>
      </c>
      <c r="DF9" s="44">
        <v>5.0</v>
      </c>
      <c r="DG9" s="44">
        <v>5.0</v>
      </c>
      <c r="DH9" s="44">
        <v>5.0</v>
      </c>
      <c r="DI9" s="53">
        <v>1.0</v>
      </c>
      <c r="DJ9" s="60"/>
      <c r="DK9" s="44">
        <v>5.0</v>
      </c>
      <c r="DL9" s="53">
        <v>5.0</v>
      </c>
      <c r="DM9" s="44">
        <v>5.0</v>
      </c>
      <c r="DN9" s="44">
        <v>5.0</v>
      </c>
      <c r="DO9" s="44">
        <v>5.0</v>
      </c>
      <c r="DP9" s="44">
        <v>5.0</v>
      </c>
      <c r="DQ9" s="44">
        <v>5.0</v>
      </c>
      <c r="DR9" s="53">
        <v>5.0</v>
      </c>
      <c r="DS9" s="44">
        <v>5.0</v>
      </c>
      <c r="DT9" s="44">
        <v>5.0</v>
      </c>
      <c r="DU9" s="66"/>
      <c r="DV9" s="56">
        <f t="shared" si="19"/>
        <v>7.48</v>
      </c>
      <c r="DW9" s="56" t="str">
        <f t="shared" si="20"/>
        <v>MINIMO</v>
      </c>
      <c r="DX9" s="57">
        <f t="shared" si="21"/>
        <v>0</v>
      </c>
      <c r="DY9" s="57">
        <f t="shared" si="22"/>
        <v>0</v>
      </c>
      <c r="DZ9" s="57">
        <f t="shared" si="23"/>
        <v>27.84</v>
      </c>
      <c r="EA9" s="58">
        <v>0.0</v>
      </c>
      <c r="EB9" s="58">
        <v>0.0</v>
      </c>
      <c r="EC9" s="58">
        <v>0.0</v>
      </c>
      <c r="ED9" s="58">
        <v>0.0</v>
      </c>
      <c r="EE9" s="58">
        <v>0.0</v>
      </c>
      <c r="EF9" s="58">
        <v>0.0</v>
      </c>
      <c r="EG9" s="58">
        <v>0.0</v>
      </c>
      <c r="EH9" s="58">
        <v>0.0</v>
      </c>
      <c r="EI9" s="58">
        <v>0.0</v>
      </c>
      <c r="EJ9" s="58">
        <v>2.0</v>
      </c>
      <c r="EK9" s="58">
        <v>0.0</v>
      </c>
      <c r="EL9" s="58">
        <v>0.0</v>
      </c>
      <c r="EM9" s="58">
        <v>0.0</v>
      </c>
      <c r="EN9" s="58">
        <v>0.0</v>
      </c>
      <c r="EO9" s="58">
        <v>0.0</v>
      </c>
      <c r="EP9" s="58">
        <v>0.0</v>
      </c>
      <c r="EQ9" s="59"/>
    </row>
    <row r="10">
      <c r="A10" s="33">
        <v>44776.442394224534</v>
      </c>
      <c r="B10" s="34" t="s">
        <v>152</v>
      </c>
      <c r="C10" s="67" t="s">
        <v>153</v>
      </c>
      <c r="D10" s="68" t="s">
        <v>91</v>
      </c>
      <c r="E10" s="69" t="s">
        <v>115</v>
      </c>
      <c r="F10" s="37" t="s">
        <v>93</v>
      </c>
      <c r="G10" s="38">
        <v>4.0</v>
      </c>
      <c r="H10" s="39">
        <v>50.0</v>
      </c>
      <c r="I10" s="40" t="str">
        <f>'Caracterización'!L10</f>
        <v>MEDIO</v>
      </c>
      <c r="J10" s="40">
        <f t="shared" si="1"/>
        <v>2</v>
      </c>
      <c r="K10" s="40" t="str">
        <f>'Caracterización'!X10</f>
        <v>ALTO</v>
      </c>
      <c r="L10" s="40">
        <f t="shared" si="2"/>
        <v>3</v>
      </c>
      <c r="M10" s="41" t="s">
        <v>94</v>
      </c>
      <c r="N10" s="42"/>
      <c r="O10" s="43">
        <f>'Caracterización'!AI10</f>
        <v>5</v>
      </c>
      <c r="P10" s="43">
        <f>'Caracterización'!AR10</f>
        <v>3</v>
      </c>
      <c r="Q10" s="38">
        <f>'Caracterización'!AZ10</f>
        <v>8</v>
      </c>
      <c r="R10" s="43"/>
      <c r="S10" s="44">
        <f t="shared" si="3"/>
        <v>21</v>
      </c>
      <c r="T10" s="44" t="s">
        <v>95</v>
      </c>
      <c r="U10" s="44" t="s">
        <v>96</v>
      </c>
      <c r="V10" s="44" t="s">
        <v>97</v>
      </c>
      <c r="W10" s="44" t="s">
        <v>98</v>
      </c>
      <c r="X10" s="44" t="s">
        <v>99</v>
      </c>
      <c r="Y10" s="44" t="s">
        <v>125</v>
      </c>
      <c r="Z10" s="44" t="s">
        <v>101</v>
      </c>
      <c r="AA10" s="44" t="s">
        <v>102</v>
      </c>
      <c r="AB10" s="44">
        <f t="shared" si="4"/>
        <v>26</v>
      </c>
      <c r="AC10" s="45">
        <f t="shared" si="5"/>
        <v>47</v>
      </c>
      <c r="AD10" s="44" t="s">
        <v>103</v>
      </c>
      <c r="AE10" s="44" t="s">
        <v>126</v>
      </c>
      <c r="AF10" s="44" t="s">
        <v>105</v>
      </c>
      <c r="AG10" s="44" t="s">
        <v>106</v>
      </c>
      <c r="AH10" s="44" t="s">
        <v>119</v>
      </c>
      <c r="AI10" s="44" t="s">
        <v>108</v>
      </c>
      <c r="AJ10" s="44" t="s">
        <v>109</v>
      </c>
      <c r="AK10" s="44"/>
      <c r="AL10" s="46"/>
      <c r="AM10" s="47">
        <v>0.0032523148148148147</v>
      </c>
      <c r="AN10" s="48">
        <f t="shared" si="6"/>
        <v>281</v>
      </c>
      <c r="AO10" s="48">
        <f t="shared" si="7"/>
        <v>4.683333333</v>
      </c>
      <c r="AP10" s="49" t="s">
        <v>110</v>
      </c>
      <c r="AQ10" s="63" t="s">
        <v>110</v>
      </c>
      <c r="AR10" s="53" t="s">
        <v>154</v>
      </c>
      <c r="AS10" s="55"/>
      <c r="AT10" s="72">
        <f t="shared" si="8"/>
        <v>95</v>
      </c>
      <c r="AU10" s="72" t="str">
        <f t="shared" si="9"/>
        <v>EXCELENTE</v>
      </c>
      <c r="AV10" s="44">
        <v>5.0</v>
      </c>
      <c r="AW10" s="44">
        <v>1.0</v>
      </c>
      <c r="AX10" s="44">
        <v>5.0</v>
      </c>
      <c r="AY10" s="44">
        <v>3.0</v>
      </c>
      <c r="AZ10" s="44">
        <v>5.0</v>
      </c>
      <c r="BA10" s="44">
        <v>1.0</v>
      </c>
      <c r="BB10" s="44">
        <v>5.0</v>
      </c>
      <c r="BC10" s="44">
        <v>1.0</v>
      </c>
      <c r="BD10" s="44">
        <v>5.0</v>
      </c>
      <c r="BE10" s="53">
        <v>1.0</v>
      </c>
      <c r="BF10" s="54"/>
      <c r="BG10" s="46"/>
      <c r="BH10" s="44">
        <v>4.0</v>
      </c>
      <c r="BI10" s="53">
        <v>5.0</v>
      </c>
      <c r="BJ10" s="44">
        <v>4.0</v>
      </c>
      <c r="BK10" s="44">
        <v>4.0</v>
      </c>
      <c r="BL10" s="44">
        <v>4.0</v>
      </c>
      <c r="BM10" s="44">
        <v>4.0</v>
      </c>
      <c r="BN10" s="44">
        <v>5.0</v>
      </c>
      <c r="BO10" s="53">
        <v>5.0</v>
      </c>
      <c r="BP10" s="44">
        <v>4.0</v>
      </c>
      <c r="BQ10" s="44">
        <v>5.0</v>
      </c>
      <c r="BR10" s="55"/>
      <c r="BS10" s="56">
        <f t="shared" si="10"/>
        <v>11.22</v>
      </c>
      <c r="BT10" s="56" t="str">
        <f t="shared" si="11"/>
        <v>SIGNIFICANTE</v>
      </c>
      <c r="BU10" s="57">
        <f t="shared" si="12"/>
        <v>0</v>
      </c>
      <c r="BV10" s="57">
        <f t="shared" si="13"/>
        <v>22.74</v>
      </c>
      <c r="BW10" s="57">
        <f t="shared" si="14"/>
        <v>27.84</v>
      </c>
      <c r="BX10" s="58">
        <v>0.0</v>
      </c>
      <c r="BY10" s="58">
        <v>0.0</v>
      </c>
      <c r="BZ10" s="58">
        <v>0.0</v>
      </c>
      <c r="CA10" s="58">
        <v>1.0</v>
      </c>
      <c r="CB10" s="58">
        <v>1.0</v>
      </c>
      <c r="CC10" s="58">
        <v>0.0</v>
      </c>
      <c r="CD10" s="58">
        <v>0.0</v>
      </c>
      <c r="CE10" s="58">
        <v>0.0</v>
      </c>
      <c r="CF10" s="58">
        <v>0.0</v>
      </c>
      <c r="CG10" s="58">
        <v>0.0</v>
      </c>
      <c r="CH10" s="58">
        <v>1.0</v>
      </c>
      <c r="CI10" s="58">
        <v>0.0</v>
      </c>
      <c r="CJ10" s="58">
        <v>0.0</v>
      </c>
      <c r="CK10" s="58">
        <v>0.0</v>
      </c>
      <c r="CL10" s="58">
        <v>0.0</v>
      </c>
      <c r="CM10" s="58">
        <v>0.0</v>
      </c>
      <c r="CN10" s="59"/>
      <c r="CO10" s="60"/>
      <c r="CP10" s="47">
        <v>0.0032060185185185186</v>
      </c>
      <c r="CQ10" s="48">
        <f t="shared" si="15"/>
        <v>277</v>
      </c>
      <c r="CR10" s="48">
        <f t="shared" si="16"/>
        <v>4.616666667</v>
      </c>
      <c r="CS10" s="49" t="s">
        <v>110</v>
      </c>
      <c r="CT10" s="49" t="s">
        <v>111</v>
      </c>
      <c r="CU10" s="50"/>
      <c r="CV10" s="73"/>
      <c r="CW10" s="76">
        <f t="shared" si="17"/>
        <v>87.5</v>
      </c>
      <c r="CX10" s="76" t="str">
        <f t="shared" si="18"/>
        <v>EXCELENTE</v>
      </c>
      <c r="CY10" s="65"/>
      <c r="CZ10" s="44">
        <v>5.0</v>
      </c>
      <c r="DA10" s="44">
        <v>1.0</v>
      </c>
      <c r="DB10" s="44">
        <v>5.0</v>
      </c>
      <c r="DC10" s="44">
        <v>4.0</v>
      </c>
      <c r="DD10" s="44">
        <v>5.0</v>
      </c>
      <c r="DE10" s="44">
        <v>1.0</v>
      </c>
      <c r="DF10" s="44">
        <v>4.0</v>
      </c>
      <c r="DG10" s="44">
        <v>1.0</v>
      </c>
      <c r="DH10" s="44">
        <v>5.0</v>
      </c>
      <c r="DI10" s="53">
        <v>2.0</v>
      </c>
      <c r="DJ10" s="60"/>
      <c r="DK10" s="44">
        <v>4.0</v>
      </c>
      <c r="DL10" s="53">
        <v>5.0</v>
      </c>
      <c r="DM10" s="44">
        <v>3.0</v>
      </c>
      <c r="DN10" s="44">
        <v>5.0</v>
      </c>
      <c r="DO10" s="44">
        <v>5.0</v>
      </c>
      <c r="DP10" s="44">
        <v>4.0</v>
      </c>
      <c r="DQ10" s="44">
        <v>5.0</v>
      </c>
      <c r="DR10" s="53">
        <v>5.0</v>
      </c>
      <c r="DS10" s="44">
        <v>5.0</v>
      </c>
      <c r="DT10" s="44">
        <v>5.0</v>
      </c>
      <c r="DU10" s="66"/>
      <c r="DV10" s="56">
        <f t="shared" si="19"/>
        <v>7.48</v>
      </c>
      <c r="DW10" s="56" t="str">
        <f t="shared" si="20"/>
        <v>MINIMO</v>
      </c>
      <c r="DX10" s="57">
        <f t="shared" si="21"/>
        <v>0</v>
      </c>
      <c r="DY10" s="57">
        <f t="shared" si="22"/>
        <v>15.16</v>
      </c>
      <c r="DZ10" s="57">
        <f t="shared" si="23"/>
        <v>27.84</v>
      </c>
      <c r="EA10" s="58">
        <v>0.0</v>
      </c>
      <c r="EB10" s="58">
        <v>0.0</v>
      </c>
      <c r="EC10" s="58">
        <v>0.0</v>
      </c>
      <c r="ED10" s="58">
        <v>0.0</v>
      </c>
      <c r="EE10" s="58">
        <v>1.0</v>
      </c>
      <c r="EF10" s="58">
        <v>0.0</v>
      </c>
      <c r="EG10" s="58">
        <v>0.0</v>
      </c>
      <c r="EH10" s="58">
        <v>0.0</v>
      </c>
      <c r="EI10" s="58">
        <v>0.0</v>
      </c>
      <c r="EJ10" s="58">
        <v>0.0</v>
      </c>
      <c r="EK10" s="58">
        <v>1.0</v>
      </c>
      <c r="EL10" s="58">
        <v>0.0</v>
      </c>
      <c r="EM10" s="58">
        <v>0.0</v>
      </c>
      <c r="EN10" s="58">
        <v>0.0</v>
      </c>
      <c r="EO10" s="58">
        <v>0.0</v>
      </c>
      <c r="EP10" s="58">
        <v>0.0</v>
      </c>
      <c r="EQ10" s="59"/>
    </row>
    <row r="11">
      <c r="A11" s="33">
        <v>44775.56428827546</v>
      </c>
      <c r="B11" s="67" t="s">
        <v>155</v>
      </c>
      <c r="C11" s="67" t="s">
        <v>156</v>
      </c>
      <c r="D11" s="68" t="s">
        <v>91</v>
      </c>
      <c r="E11" s="69" t="s">
        <v>115</v>
      </c>
      <c r="F11" s="37" t="s">
        <v>93</v>
      </c>
      <c r="G11" s="71">
        <v>5.0</v>
      </c>
      <c r="H11" s="71">
        <v>100.0</v>
      </c>
      <c r="I11" s="40" t="str">
        <f>'Caracterización'!L11</f>
        <v>MEDIO</v>
      </c>
      <c r="J11" s="40">
        <f t="shared" si="1"/>
        <v>2</v>
      </c>
      <c r="K11" s="40" t="str">
        <f>'Caracterización'!X11</f>
        <v>NO</v>
      </c>
      <c r="L11" s="40">
        <f t="shared" si="2"/>
        <v>1</v>
      </c>
      <c r="M11" s="41" t="s">
        <v>94</v>
      </c>
      <c r="N11" s="42"/>
      <c r="O11" s="43">
        <f>'Caracterización'!AI11</f>
        <v>0</v>
      </c>
      <c r="P11" s="43">
        <f>'Caracterización'!AR11</f>
        <v>0</v>
      </c>
      <c r="Q11" s="38">
        <f>'Caracterización'!AZ11</f>
        <v>0</v>
      </c>
      <c r="R11" s="43"/>
      <c r="S11" s="44">
        <f t="shared" si="3"/>
        <v>15</v>
      </c>
      <c r="T11" s="44" t="s">
        <v>95</v>
      </c>
      <c r="U11" s="44" t="s">
        <v>157</v>
      </c>
      <c r="V11" s="44" t="s">
        <v>158</v>
      </c>
      <c r="W11" s="44" t="s">
        <v>98</v>
      </c>
      <c r="X11" s="44" t="s">
        <v>141</v>
      </c>
      <c r="Y11" s="44" t="s">
        <v>125</v>
      </c>
      <c r="Z11" s="44" t="s">
        <v>101</v>
      </c>
      <c r="AA11" s="44" t="s">
        <v>102</v>
      </c>
      <c r="AB11" s="44">
        <f t="shared" si="4"/>
        <v>19</v>
      </c>
      <c r="AC11" s="45">
        <f t="shared" si="5"/>
        <v>34</v>
      </c>
      <c r="AD11" s="44" t="s">
        <v>103</v>
      </c>
      <c r="AE11" s="44" t="s">
        <v>159</v>
      </c>
      <c r="AF11" s="44" t="s">
        <v>105</v>
      </c>
      <c r="AG11" s="44" t="s">
        <v>106</v>
      </c>
      <c r="AH11" s="44" t="s">
        <v>107</v>
      </c>
      <c r="AI11" s="44" t="s">
        <v>108</v>
      </c>
      <c r="AJ11" s="44" t="s">
        <v>109</v>
      </c>
      <c r="AK11" s="44"/>
      <c r="AL11" s="46"/>
      <c r="AM11" s="47">
        <v>0.0031018518518518517</v>
      </c>
      <c r="AN11" s="48">
        <f t="shared" si="6"/>
        <v>268</v>
      </c>
      <c r="AO11" s="48">
        <f t="shared" si="7"/>
        <v>4.466666667</v>
      </c>
      <c r="AP11" s="49" t="s">
        <v>110</v>
      </c>
      <c r="AQ11" s="49" t="s">
        <v>111</v>
      </c>
      <c r="AR11" s="50"/>
      <c r="AS11" s="51"/>
      <c r="AT11" s="76">
        <f t="shared" si="8"/>
        <v>87.5</v>
      </c>
      <c r="AU11" s="76" t="str">
        <f t="shared" si="9"/>
        <v>EXCELENTE</v>
      </c>
      <c r="AV11" s="44">
        <v>3.0</v>
      </c>
      <c r="AW11" s="44">
        <v>1.0</v>
      </c>
      <c r="AX11" s="44">
        <v>4.0</v>
      </c>
      <c r="AY11" s="44">
        <v>3.0</v>
      </c>
      <c r="AZ11" s="44">
        <v>5.0</v>
      </c>
      <c r="BA11" s="44">
        <v>1.0</v>
      </c>
      <c r="BB11" s="44">
        <v>5.0</v>
      </c>
      <c r="BC11" s="44">
        <v>1.0</v>
      </c>
      <c r="BD11" s="44">
        <v>5.0</v>
      </c>
      <c r="BE11" s="53">
        <v>1.0</v>
      </c>
      <c r="BF11" s="54"/>
      <c r="BG11" s="46"/>
      <c r="BH11" s="44">
        <v>5.0</v>
      </c>
      <c r="BI11" s="53">
        <v>5.0</v>
      </c>
      <c r="BJ11" s="44">
        <v>3.0</v>
      </c>
      <c r="BK11" s="44">
        <v>5.0</v>
      </c>
      <c r="BL11" s="44">
        <v>5.0</v>
      </c>
      <c r="BM11" s="44">
        <v>4.0</v>
      </c>
      <c r="BN11" s="44">
        <v>5.0</v>
      </c>
      <c r="BO11" s="53">
        <v>5.0</v>
      </c>
      <c r="BP11" s="44">
        <v>5.0</v>
      </c>
      <c r="BQ11" s="44">
        <v>5.0</v>
      </c>
      <c r="BR11" s="55"/>
      <c r="BS11" s="56">
        <f t="shared" si="10"/>
        <v>0</v>
      </c>
      <c r="BT11" s="56" t="str">
        <f t="shared" si="11"/>
        <v>MINIMO</v>
      </c>
      <c r="BU11" s="57">
        <f t="shared" si="12"/>
        <v>0</v>
      </c>
      <c r="BV11" s="57">
        <f t="shared" si="13"/>
        <v>0</v>
      </c>
      <c r="BW11" s="57">
        <f t="shared" si="14"/>
        <v>0</v>
      </c>
      <c r="BX11" s="58">
        <v>0.0</v>
      </c>
      <c r="BY11" s="58">
        <v>0.0</v>
      </c>
      <c r="BZ11" s="58">
        <v>0.0</v>
      </c>
      <c r="CA11" s="58">
        <v>0.0</v>
      </c>
      <c r="CB11" s="58">
        <v>0.0</v>
      </c>
      <c r="CC11" s="58">
        <v>0.0</v>
      </c>
      <c r="CD11" s="58">
        <v>0.0</v>
      </c>
      <c r="CE11" s="58">
        <v>0.0</v>
      </c>
      <c r="CF11" s="58">
        <v>0.0</v>
      </c>
      <c r="CG11" s="58">
        <v>0.0</v>
      </c>
      <c r="CH11" s="58">
        <v>0.0</v>
      </c>
      <c r="CI11" s="58">
        <v>0.0</v>
      </c>
      <c r="CJ11" s="58">
        <v>0.0</v>
      </c>
      <c r="CK11" s="58">
        <v>0.0</v>
      </c>
      <c r="CL11" s="58">
        <v>0.0</v>
      </c>
      <c r="CM11" s="58">
        <v>0.0</v>
      </c>
      <c r="CN11" s="59"/>
      <c r="CO11" s="60"/>
      <c r="CP11" s="61">
        <v>0.005405092592592592</v>
      </c>
      <c r="CQ11" s="62">
        <f t="shared" si="15"/>
        <v>467</v>
      </c>
      <c r="CR11" s="62">
        <f t="shared" si="16"/>
        <v>7.783333333</v>
      </c>
      <c r="CS11" s="49" t="s">
        <v>110</v>
      </c>
      <c r="CT11" s="63" t="s">
        <v>110</v>
      </c>
      <c r="CU11" s="53" t="s">
        <v>160</v>
      </c>
      <c r="CV11" s="64"/>
      <c r="CW11" s="72">
        <f t="shared" si="17"/>
        <v>92.5</v>
      </c>
      <c r="CX11" s="72" t="str">
        <f t="shared" si="18"/>
        <v>EXCELENTE</v>
      </c>
      <c r="CY11" s="65"/>
      <c r="CZ11" s="44">
        <v>4.0</v>
      </c>
      <c r="DA11" s="44">
        <v>1.0</v>
      </c>
      <c r="DB11" s="44">
        <v>5.0</v>
      </c>
      <c r="DC11" s="44">
        <v>2.0</v>
      </c>
      <c r="DD11" s="44">
        <v>5.0</v>
      </c>
      <c r="DE11" s="44">
        <v>1.0</v>
      </c>
      <c r="DF11" s="44">
        <v>5.0</v>
      </c>
      <c r="DG11" s="44">
        <v>2.0</v>
      </c>
      <c r="DH11" s="44">
        <v>5.0</v>
      </c>
      <c r="DI11" s="53">
        <v>1.0</v>
      </c>
      <c r="DJ11" s="60"/>
      <c r="DK11" s="44">
        <v>5.0</v>
      </c>
      <c r="DL11" s="53">
        <v>5.0</v>
      </c>
      <c r="DM11" s="44">
        <v>3.0</v>
      </c>
      <c r="DN11" s="44">
        <v>5.0</v>
      </c>
      <c r="DO11" s="44">
        <v>4.0</v>
      </c>
      <c r="DP11" s="44">
        <v>4.0</v>
      </c>
      <c r="DQ11" s="44">
        <v>5.0</v>
      </c>
      <c r="DR11" s="53">
        <v>5.0</v>
      </c>
      <c r="DS11" s="44">
        <v>5.0</v>
      </c>
      <c r="DT11" s="44">
        <v>5.0</v>
      </c>
      <c r="DU11" s="66"/>
      <c r="DV11" s="56">
        <f t="shared" si="19"/>
        <v>0</v>
      </c>
      <c r="DW11" s="56" t="str">
        <f t="shared" si="20"/>
        <v>MINIMO</v>
      </c>
      <c r="DX11" s="57">
        <f t="shared" si="21"/>
        <v>0</v>
      </c>
      <c r="DY11" s="57">
        <f t="shared" si="22"/>
        <v>0</v>
      </c>
      <c r="DZ11" s="57">
        <f t="shared" si="23"/>
        <v>0</v>
      </c>
      <c r="EA11" s="58">
        <v>0.0</v>
      </c>
      <c r="EB11" s="58">
        <v>0.0</v>
      </c>
      <c r="EC11" s="58">
        <v>0.0</v>
      </c>
      <c r="ED11" s="58">
        <v>0.0</v>
      </c>
      <c r="EE11" s="58">
        <v>0.0</v>
      </c>
      <c r="EF11" s="58">
        <v>0.0</v>
      </c>
      <c r="EG11" s="58">
        <v>0.0</v>
      </c>
      <c r="EH11" s="58">
        <v>0.0</v>
      </c>
      <c r="EI11" s="58">
        <v>0.0</v>
      </c>
      <c r="EJ11" s="58">
        <v>0.0</v>
      </c>
      <c r="EK11" s="58">
        <v>0.0</v>
      </c>
      <c r="EL11" s="58">
        <v>0.0</v>
      </c>
      <c r="EM11" s="58">
        <v>0.0</v>
      </c>
      <c r="EN11" s="58">
        <v>0.0</v>
      </c>
      <c r="EO11" s="58">
        <v>0.0</v>
      </c>
      <c r="EP11" s="58">
        <v>0.0</v>
      </c>
      <c r="EQ11" s="59"/>
    </row>
    <row r="12">
      <c r="A12" s="33">
        <v>44777.47955309028</v>
      </c>
      <c r="B12" s="34" t="s">
        <v>161</v>
      </c>
      <c r="C12" s="34" t="s">
        <v>162</v>
      </c>
      <c r="D12" s="35" t="s">
        <v>91</v>
      </c>
      <c r="E12" s="36" t="s">
        <v>92</v>
      </c>
      <c r="F12" s="37" t="s">
        <v>93</v>
      </c>
      <c r="G12" s="38">
        <v>4.0</v>
      </c>
      <c r="H12" s="77">
        <v>40.0</v>
      </c>
      <c r="I12" s="40" t="str">
        <f>'Caracterización'!L12</f>
        <v>MEDIO</v>
      </c>
      <c r="J12" s="40">
        <f t="shared" si="1"/>
        <v>2</v>
      </c>
      <c r="K12" s="40" t="str">
        <f>'Caracterización'!X12</f>
        <v>MEDIO</v>
      </c>
      <c r="L12" s="40">
        <f t="shared" si="2"/>
        <v>2</v>
      </c>
      <c r="M12" s="41" t="s">
        <v>94</v>
      </c>
      <c r="N12" s="42"/>
      <c r="O12" s="43">
        <f>'Caracterización'!AI12</f>
        <v>14</v>
      </c>
      <c r="P12" s="43">
        <f>'Caracterización'!AR12</f>
        <v>12</v>
      </c>
      <c r="Q12" s="38">
        <f>'Caracterización'!AZ12</f>
        <v>26</v>
      </c>
      <c r="R12" s="43"/>
      <c r="S12" s="44">
        <f t="shared" si="3"/>
        <v>17</v>
      </c>
      <c r="T12" s="44" t="s">
        <v>95</v>
      </c>
      <c r="U12" s="44" t="s">
        <v>96</v>
      </c>
      <c r="V12" s="44" t="s">
        <v>97</v>
      </c>
      <c r="W12" s="44" t="s">
        <v>98</v>
      </c>
      <c r="X12" s="44" t="s">
        <v>99</v>
      </c>
      <c r="Y12" s="44" t="s">
        <v>125</v>
      </c>
      <c r="Z12" s="44" t="s">
        <v>101</v>
      </c>
      <c r="AA12" s="44" t="s">
        <v>163</v>
      </c>
      <c r="AB12" s="44">
        <f t="shared" si="4"/>
        <v>22</v>
      </c>
      <c r="AC12" s="45">
        <f t="shared" si="5"/>
        <v>39</v>
      </c>
      <c r="AD12" s="44" t="s">
        <v>103</v>
      </c>
      <c r="AE12" s="44" t="s">
        <v>126</v>
      </c>
      <c r="AF12" s="44" t="s">
        <v>105</v>
      </c>
      <c r="AG12" s="44" t="s">
        <v>106</v>
      </c>
      <c r="AH12" s="44" t="s">
        <v>119</v>
      </c>
      <c r="AI12" s="44" t="s">
        <v>164</v>
      </c>
      <c r="AJ12" s="44" t="s">
        <v>109</v>
      </c>
      <c r="AK12" s="44"/>
      <c r="AL12" s="46"/>
      <c r="AM12" s="61">
        <v>0.004618055555555556</v>
      </c>
      <c r="AN12" s="62">
        <f t="shared" si="6"/>
        <v>399</v>
      </c>
      <c r="AO12" s="62">
        <f t="shared" si="7"/>
        <v>6.65</v>
      </c>
      <c r="AP12" s="49" t="s">
        <v>110</v>
      </c>
      <c r="AQ12" s="49" t="s">
        <v>111</v>
      </c>
      <c r="AR12" s="50"/>
      <c r="AS12" s="51"/>
      <c r="AT12" s="78">
        <f t="shared" si="8"/>
        <v>75</v>
      </c>
      <c r="AU12" s="78" t="str">
        <f t="shared" si="9"/>
        <v>GOOD</v>
      </c>
      <c r="AV12" s="44">
        <v>4.0</v>
      </c>
      <c r="AW12" s="44">
        <v>2.0</v>
      </c>
      <c r="AX12" s="44">
        <v>4.0</v>
      </c>
      <c r="AY12" s="44">
        <v>1.0</v>
      </c>
      <c r="AZ12" s="44">
        <v>4.0</v>
      </c>
      <c r="BA12" s="44">
        <v>1.0</v>
      </c>
      <c r="BB12" s="44">
        <v>5.0</v>
      </c>
      <c r="BC12" s="44">
        <v>5.0</v>
      </c>
      <c r="BD12" s="44">
        <v>4.0</v>
      </c>
      <c r="BE12" s="53">
        <v>2.0</v>
      </c>
      <c r="BF12" s="54"/>
      <c r="BG12" s="46"/>
      <c r="BH12" s="44">
        <v>4.0</v>
      </c>
      <c r="BI12" s="53">
        <v>4.0</v>
      </c>
      <c r="BJ12" s="44">
        <v>3.0</v>
      </c>
      <c r="BK12" s="44">
        <v>4.0</v>
      </c>
      <c r="BL12" s="44">
        <v>4.0</v>
      </c>
      <c r="BM12" s="44">
        <v>4.0</v>
      </c>
      <c r="BN12" s="44">
        <v>5.0</v>
      </c>
      <c r="BO12" s="53">
        <v>5.0</v>
      </c>
      <c r="BP12" s="44">
        <v>4.0</v>
      </c>
      <c r="BQ12" s="44">
        <v>4.0</v>
      </c>
      <c r="BR12" s="55"/>
      <c r="BS12" s="56">
        <f t="shared" si="10"/>
        <v>7.48</v>
      </c>
      <c r="BT12" s="56" t="str">
        <f t="shared" si="11"/>
        <v>MINIMO</v>
      </c>
      <c r="BU12" s="57">
        <f t="shared" si="12"/>
        <v>9.54</v>
      </c>
      <c r="BV12" s="57">
        <f t="shared" si="13"/>
        <v>15.16</v>
      </c>
      <c r="BW12" s="57">
        <f t="shared" si="14"/>
        <v>13.92</v>
      </c>
      <c r="BX12" s="58">
        <v>0.0</v>
      </c>
      <c r="BY12" s="58">
        <v>0.0</v>
      </c>
      <c r="BZ12" s="58">
        <v>0.0</v>
      </c>
      <c r="CA12" s="58">
        <v>0.0</v>
      </c>
      <c r="CB12" s="58">
        <v>0.0</v>
      </c>
      <c r="CC12" s="58">
        <v>0.0</v>
      </c>
      <c r="CD12" s="58">
        <v>0.0</v>
      </c>
      <c r="CE12" s="58">
        <v>0.0</v>
      </c>
      <c r="CF12" s="58">
        <v>1.0</v>
      </c>
      <c r="CG12" s="58">
        <v>0.0</v>
      </c>
      <c r="CH12" s="58">
        <v>1.0</v>
      </c>
      <c r="CI12" s="58">
        <v>0.0</v>
      </c>
      <c r="CJ12" s="58">
        <v>0.0</v>
      </c>
      <c r="CK12" s="58">
        <v>0.0</v>
      </c>
      <c r="CL12" s="58">
        <v>0.0</v>
      </c>
      <c r="CM12" s="58">
        <v>0.0</v>
      </c>
      <c r="CN12" s="59"/>
      <c r="CO12" s="60"/>
      <c r="CP12" s="47">
        <v>0.0030208333333333333</v>
      </c>
      <c r="CQ12" s="48">
        <f t="shared" si="15"/>
        <v>261</v>
      </c>
      <c r="CR12" s="48">
        <f t="shared" si="16"/>
        <v>4.35</v>
      </c>
      <c r="CS12" s="49" t="s">
        <v>110</v>
      </c>
      <c r="CT12" s="49" t="s">
        <v>111</v>
      </c>
      <c r="CU12" s="50"/>
      <c r="CV12" s="73"/>
      <c r="CW12" s="78">
        <f t="shared" si="17"/>
        <v>72.5</v>
      </c>
      <c r="CX12" s="78" t="str">
        <f t="shared" si="18"/>
        <v>GOOD</v>
      </c>
      <c r="CY12" s="65"/>
      <c r="CZ12" s="44">
        <v>4.0</v>
      </c>
      <c r="DA12" s="44">
        <v>2.0</v>
      </c>
      <c r="DB12" s="44">
        <v>4.0</v>
      </c>
      <c r="DC12" s="44">
        <v>2.0</v>
      </c>
      <c r="DD12" s="44">
        <v>4.0</v>
      </c>
      <c r="DE12" s="44">
        <v>2.0</v>
      </c>
      <c r="DF12" s="44">
        <v>5.0</v>
      </c>
      <c r="DG12" s="44">
        <v>4.0</v>
      </c>
      <c r="DH12" s="44">
        <v>4.0</v>
      </c>
      <c r="DI12" s="53">
        <v>2.0</v>
      </c>
      <c r="DJ12" s="60"/>
      <c r="DK12" s="44">
        <v>3.0</v>
      </c>
      <c r="DL12" s="53">
        <v>4.0</v>
      </c>
      <c r="DM12" s="44">
        <v>3.0</v>
      </c>
      <c r="DN12" s="44">
        <v>4.0</v>
      </c>
      <c r="DO12" s="44">
        <v>5.0</v>
      </c>
      <c r="DP12" s="44">
        <v>4.0</v>
      </c>
      <c r="DQ12" s="44">
        <v>4.0</v>
      </c>
      <c r="DR12" s="53">
        <v>5.0</v>
      </c>
      <c r="DS12" s="44">
        <v>5.0</v>
      </c>
      <c r="DT12" s="44">
        <v>5.0</v>
      </c>
      <c r="DU12" s="66"/>
      <c r="DV12" s="56">
        <f t="shared" si="19"/>
        <v>3.74</v>
      </c>
      <c r="DW12" s="56" t="str">
        <f t="shared" si="20"/>
        <v>MINIMO</v>
      </c>
      <c r="DX12" s="57">
        <f t="shared" si="21"/>
        <v>9.54</v>
      </c>
      <c r="DY12" s="57">
        <f t="shared" si="22"/>
        <v>7.58</v>
      </c>
      <c r="DZ12" s="57">
        <f t="shared" si="23"/>
        <v>0</v>
      </c>
      <c r="EA12" s="58">
        <v>0.0</v>
      </c>
      <c r="EB12" s="58">
        <v>0.0</v>
      </c>
      <c r="EC12" s="58">
        <v>0.0</v>
      </c>
      <c r="ED12" s="58">
        <v>0.0</v>
      </c>
      <c r="EE12" s="58">
        <v>0.0</v>
      </c>
      <c r="EF12" s="58">
        <v>0.0</v>
      </c>
      <c r="EG12" s="58">
        <v>0.0</v>
      </c>
      <c r="EH12" s="58">
        <v>0.0</v>
      </c>
      <c r="EI12" s="58">
        <v>1.0</v>
      </c>
      <c r="EJ12" s="58">
        <v>0.0</v>
      </c>
      <c r="EK12" s="58">
        <v>0.0</v>
      </c>
      <c r="EL12" s="58">
        <v>0.0</v>
      </c>
      <c r="EM12" s="58">
        <v>0.0</v>
      </c>
      <c r="EN12" s="58">
        <v>0.0</v>
      </c>
      <c r="EO12" s="58">
        <v>0.0</v>
      </c>
      <c r="EP12" s="58">
        <v>0.0</v>
      </c>
      <c r="EQ12" s="59"/>
    </row>
    <row r="13">
      <c r="A13" s="33">
        <v>44774.68130982639</v>
      </c>
      <c r="B13" s="67" t="s">
        <v>165</v>
      </c>
      <c r="C13" s="67" t="s">
        <v>166</v>
      </c>
      <c r="D13" s="68" t="s">
        <v>91</v>
      </c>
      <c r="E13" s="69" t="s">
        <v>115</v>
      </c>
      <c r="F13" s="37" t="s">
        <v>93</v>
      </c>
      <c r="G13" s="71">
        <v>5.0</v>
      </c>
      <c r="H13" s="39">
        <v>50.0</v>
      </c>
      <c r="I13" s="40" t="str">
        <f>'Caracterización'!L13</f>
        <v>MEDIO</v>
      </c>
      <c r="J13" s="40">
        <f t="shared" si="1"/>
        <v>2</v>
      </c>
      <c r="K13" s="40" t="str">
        <f>'Caracterización'!X13</f>
        <v>ALTO</v>
      </c>
      <c r="L13" s="40">
        <f t="shared" si="2"/>
        <v>3</v>
      </c>
      <c r="M13" s="41" t="s">
        <v>94</v>
      </c>
      <c r="N13" s="42"/>
      <c r="O13" s="43">
        <f>'Caracterización'!AI13</f>
        <v>3</v>
      </c>
      <c r="P13" s="43">
        <f>'Caracterización'!AR13</f>
        <v>3</v>
      </c>
      <c r="Q13" s="38">
        <f>'Caracterización'!AZ13</f>
        <v>6</v>
      </c>
      <c r="R13" s="43"/>
      <c r="S13" s="44">
        <f t="shared" si="3"/>
        <v>8</v>
      </c>
      <c r="T13" s="44" t="s">
        <v>95</v>
      </c>
      <c r="U13" s="44" t="s">
        <v>96</v>
      </c>
      <c r="V13" s="44" t="s">
        <v>158</v>
      </c>
      <c r="W13" s="44" t="s">
        <v>167</v>
      </c>
      <c r="X13" s="44" t="s">
        <v>168</v>
      </c>
      <c r="Y13" s="44" t="s">
        <v>100</v>
      </c>
      <c r="Z13" s="44" t="s">
        <v>101</v>
      </c>
      <c r="AA13" s="44" t="s">
        <v>142</v>
      </c>
      <c r="AB13" s="44">
        <f t="shared" si="4"/>
        <v>19</v>
      </c>
      <c r="AC13" s="45">
        <f t="shared" si="5"/>
        <v>27</v>
      </c>
      <c r="AD13" s="44" t="s">
        <v>103</v>
      </c>
      <c r="AE13" s="44" t="s">
        <v>118</v>
      </c>
      <c r="AF13" s="44" t="s">
        <v>105</v>
      </c>
      <c r="AG13" s="44" t="s">
        <v>106</v>
      </c>
      <c r="AH13" s="44" t="s">
        <v>119</v>
      </c>
      <c r="AI13" s="44" t="s">
        <v>169</v>
      </c>
      <c r="AJ13" s="44" t="s">
        <v>109</v>
      </c>
      <c r="AK13" s="44"/>
      <c r="AL13" s="46"/>
      <c r="AM13" s="47">
        <v>0.002928240740740741</v>
      </c>
      <c r="AN13" s="48">
        <f t="shared" si="6"/>
        <v>253</v>
      </c>
      <c r="AO13" s="48">
        <f t="shared" si="7"/>
        <v>4.216666667</v>
      </c>
      <c r="AP13" s="49" t="s">
        <v>110</v>
      </c>
      <c r="AQ13" s="49" t="s">
        <v>111</v>
      </c>
      <c r="AR13" s="53" t="s">
        <v>170</v>
      </c>
      <c r="AS13" s="55"/>
      <c r="AT13" s="76">
        <f t="shared" si="8"/>
        <v>82.5</v>
      </c>
      <c r="AU13" s="76" t="str">
        <f t="shared" si="9"/>
        <v>EXCELENTE</v>
      </c>
      <c r="AV13" s="44">
        <v>3.0</v>
      </c>
      <c r="AW13" s="44">
        <v>1.0</v>
      </c>
      <c r="AX13" s="44">
        <v>5.0</v>
      </c>
      <c r="AY13" s="44">
        <v>2.0</v>
      </c>
      <c r="AZ13" s="44">
        <v>5.0</v>
      </c>
      <c r="BA13" s="44">
        <v>1.0</v>
      </c>
      <c r="BB13" s="44">
        <v>3.0</v>
      </c>
      <c r="BC13" s="44">
        <v>1.0</v>
      </c>
      <c r="BD13" s="44">
        <v>3.0</v>
      </c>
      <c r="BE13" s="53">
        <v>1.0</v>
      </c>
      <c r="BF13" s="54"/>
      <c r="BG13" s="46"/>
      <c r="BH13" s="44">
        <v>5.0</v>
      </c>
      <c r="BI13" s="53">
        <v>5.0</v>
      </c>
      <c r="BJ13" s="44">
        <v>4.0</v>
      </c>
      <c r="BK13" s="44">
        <v>5.0</v>
      </c>
      <c r="BL13" s="44">
        <v>5.0</v>
      </c>
      <c r="BM13" s="44">
        <v>4.0</v>
      </c>
      <c r="BN13" s="44">
        <v>5.0</v>
      </c>
      <c r="BO13" s="53">
        <v>5.0</v>
      </c>
      <c r="BP13" s="44">
        <v>5.0</v>
      </c>
      <c r="BQ13" s="44">
        <v>5.0</v>
      </c>
      <c r="BR13" s="55"/>
      <c r="BS13" s="56">
        <f t="shared" si="10"/>
        <v>11.22</v>
      </c>
      <c r="BT13" s="56" t="str">
        <f t="shared" si="11"/>
        <v>SIGNIFICANTE</v>
      </c>
      <c r="BU13" s="57">
        <f t="shared" si="12"/>
        <v>9.54</v>
      </c>
      <c r="BV13" s="57">
        <f t="shared" si="13"/>
        <v>22.74</v>
      </c>
      <c r="BW13" s="57">
        <f t="shared" si="14"/>
        <v>13.92</v>
      </c>
      <c r="BX13" s="58">
        <v>0.0</v>
      </c>
      <c r="BY13" s="58">
        <v>0.0</v>
      </c>
      <c r="BZ13" s="58">
        <v>0.0</v>
      </c>
      <c r="CA13" s="58">
        <v>1.0</v>
      </c>
      <c r="CB13" s="58">
        <v>1.0</v>
      </c>
      <c r="CC13" s="58">
        <v>0.0</v>
      </c>
      <c r="CD13" s="58">
        <v>0.0</v>
      </c>
      <c r="CE13" s="58">
        <v>0.0</v>
      </c>
      <c r="CF13" s="58">
        <v>1.0</v>
      </c>
      <c r="CG13" s="58">
        <v>0.0</v>
      </c>
      <c r="CH13" s="58">
        <v>0.0</v>
      </c>
      <c r="CI13" s="58">
        <v>0.0</v>
      </c>
      <c r="CJ13" s="58">
        <v>0.0</v>
      </c>
      <c r="CK13" s="58">
        <v>0.0</v>
      </c>
      <c r="CL13" s="58">
        <v>0.0</v>
      </c>
      <c r="CM13" s="58">
        <v>0.0</v>
      </c>
      <c r="CN13" s="59"/>
      <c r="CO13" s="60"/>
      <c r="CP13" s="47">
        <v>0.0034375</v>
      </c>
      <c r="CQ13" s="48">
        <f t="shared" si="15"/>
        <v>297</v>
      </c>
      <c r="CR13" s="48">
        <f t="shared" si="16"/>
        <v>4.95</v>
      </c>
      <c r="CS13" s="49" t="s">
        <v>110</v>
      </c>
      <c r="CT13" s="63" t="s">
        <v>110</v>
      </c>
      <c r="CU13" s="53" t="s">
        <v>171</v>
      </c>
      <c r="CV13" s="64"/>
      <c r="CW13" s="76">
        <f t="shared" si="17"/>
        <v>80</v>
      </c>
      <c r="CX13" s="76" t="str">
        <f t="shared" si="18"/>
        <v>EXCELENTE</v>
      </c>
      <c r="CY13" s="65"/>
      <c r="CZ13" s="44">
        <v>4.0</v>
      </c>
      <c r="DA13" s="44">
        <v>1.0</v>
      </c>
      <c r="DB13" s="44">
        <v>5.0</v>
      </c>
      <c r="DC13" s="44">
        <v>1.0</v>
      </c>
      <c r="DD13" s="44">
        <v>4.0</v>
      </c>
      <c r="DE13" s="44">
        <v>1.0</v>
      </c>
      <c r="DF13" s="44">
        <v>3.0</v>
      </c>
      <c r="DG13" s="44">
        <v>1.0</v>
      </c>
      <c r="DH13" s="44">
        <v>1.0</v>
      </c>
      <c r="DI13" s="53">
        <v>1.0</v>
      </c>
      <c r="DJ13" s="60"/>
      <c r="DK13" s="44">
        <v>4.0</v>
      </c>
      <c r="DL13" s="53">
        <v>5.0</v>
      </c>
      <c r="DM13" s="44">
        <v>3.0</v>
      </c>
      <c r="DN13" s="44">
        <v>5.0</v>
      </c>
      <c r="DO13" s="44">
        <v>5.0</v>
      </c>
      <c r="DP13" s="44">
        <v>5.0</v>
      </c>
      <c r="DQ13" s="44">
        <v>4.0</v>
      </c>
      <c r="DR13" s="53">
        <v>5.0</v>
      </c>
      <c r="DS13" s="44">
        <v>5.0</v>
      </c>
      <c r="DT13" s="44">
        <v>5.0</v>
      </c>
      <c r="DU13" s="66"/>
      <c r="DV13" s="56">
        <f t="shared" si="19"/>
        <v>11.22</v>
      </c>
      <c r="DW13" s="56" t="str">
        <f t="shared" si="20"/>
        <v>SIGNIFICANTE</v>
      </c>
      <c r="DX13" s="57">
        <f t="shared" si="21"/>
        <v>9.54</v>
      </c>
      <c r="DY13" s="57">
        <f t="shared" si="22"/>
        <v>22.74</v>
      </c>
      <c r="DZ13" s="57">
        <f t="shared" si="23"/>
        <v>13.92</v>
      </c>
      <c r="EA13" s="58">
        <v>0.0</v>
      </c>
      <c r="EB13" s="58">
        <v>0.0</v>
      </c>
      <c r="EC13" s="58">
        <v>0.0</v>
      </c>
      <c r="ED13" s="58">
        <v>1.0</v>
      </c>
      <c r="EE13" s="58">
        <v>1.0</v>
      </c>
      <c r="EF13" s="58">
        <v>0.0</v>
      </c>
      <c r="EG13" s="58">
        <v>0.0</v>
      </c>
      <c r="EH13" s="58">
        <v>0.0</v>
      </c>
      <c r="EI13" s="58">
        <v>1.0</v>
      </c>
      <c r="EJ13" s="58">
        <v>0.0</v>
      </c>
      <c r="EK13" s="58">
        <v>0.0</v>
      </c>
      <c r="EL13" s="58">
        <v>0.0</v>
      </c>
      <c r="EM13" s="58">
        <v>0.0</v>
      </c>
      <c r="EN13" s="58">
        <v>0.0</v>
      </c>
      <c r="EO13" s="58">
        <v>0.0</v>
      </c>
      <c r="EP13" s="58">
        <v>0.0</v>
      </c>
      <c r="EQ13" s="59"/>
    </row>
    <row r="14">
      <c r="A14" s="33">
        <v>44776.71535784722</v>
      </c>
      <c r="B14" s="34" t="s">
        <v>172</v>
      </c>
      <c r="C14" s="34" t="s">
        <v>173</v>
      </c>
      <c r="D14" s="35" t="s">
        <v>91</v>
      </c>
      <c r="E14" s="36" t="s">
        <v>92</v>
      </c>
      <c r="F14" s="37" t="s">
        <v>93</v>
      </c>
      <c r="G14" s="38">
        <v>4.0</v>
      </c>
      <c r="H14" s="38">
        <v>70.0</v>
      </c>
      <c r="I14" s="40" t="str">
        <f>'Caracterización'!L14</f>
        <v>MEDIO</v>
      </c>
      <c r="J14" s="40">
        <f t="shared" si="1"/>
        <v>2</v>
      </c>
      <c r="K14" s="40" t="str">
        <f>'Caracterización'!X14</f>
        <v>ALTO</v>
      </c>
      <c r="L14" s="40">
        <f t="shared" si="2"/>
        <v>3</v>
      </c>
      <c r="M14" s="41" t="s">
        <v>94</v>
      </c>
      <c r="N14" s="42"/>
      <c r="O14" s="43">
        <f>'Caracterización'!AI14</f>
        <v>5</v>
      </c>
      <c r="P14" s="43">
        <f>'Caracterización'!AR14</f>
        <v>6</v>
      </c>
      <c r="Q14" s="38">
        <f>'Caracterización'!AZ14</f>
        <v>11</v>
      </c>
      <c r="R14" s="43"/>
      <c r="S14" s="44">
        <f t="shared" si="3"/>
        <v>24</v>
      </c>
      <c r="T14" s="44" t="s">
        <v>95</v>
      </c>
      <c r="U14" s="44" t="s">
        <v>96</v>
      </c>
      <c r="V14" s="44" t="s">
        <v>124</v>
      </c>
      <c r="W14" s="44" t="s">
        <v>98</v>
      </c>
      <c r="X14" s="44" t="s">
        <v>99</v>
      </c>
      <c r="Y14" s="44" t="s">
        <v>125</v>
      </c>
      <c r="Z14" s="44" t="s">
        <v>101</v>
      </c>
      <c r="AA14" s="44" t="s">
        <v>102</v>
      </c>
      <c r="AB14" s="44">
        <f t="shared" si="4"/>
        <v>18</v>
      </c>
      <c r="AC14" s="45">
        <f t="shared" si="5"/>
        <v>42</v>
      </c>
      <c r="AD14" s="44" t="s">
        <v>103</v>
      </c>
      <c r="AE14" s="44" t="s">
        <v>126</v>
      </c>
      <c r="AF14" s="44" t="s">
        <v>105</v>
      </c>
      <c r="AG14" s="44" t="s">
        <v>106</v>
      </c>
      <c r="AH14" s="44" t="s">
        <v>107</v>
      </c>
      <c r="AI14" s="44" t="s">
        <v>164</v>
      </c>
      <c r="AJ14" s="44" t="s">
        <v>109</v>
      </c>
      <c r="AK14" s="44"/>
      <c r="AL14" s="46"/>
      <c r="AM14" s="47">
        <v>0.003946759259259259</v>
      </c>
      <c r="AN14" s="48">
        <f t="shared" si="6"/>
        <v>341</v>
      </c>
      <c r="AO14" s="48">
        <f t="shared" si="7"/>
        <v>5.683333333</v>
      </c>
      <c r="AP14" s="49" t="s">
        <v>110</v>
      </c>
      <c r="AQ14" s="49" t="s">
        <v>111</v>
      </c>
      <c r="AR14" s="50"/>
      <c r="AS14" s="51"/>
      <c r="AT14" s="72">
        <f t="shared" si="8"/>
        <v>90</v>
      </c>
      <c r="AU14" s="72" t="str">
        <f t="shared" si="9"/>
        <v>EXCELENTE</v>
      </c>
      <c r="AV14" s="44">
        <v>4.0</v>
      </c>
      <c r="AW14" s="44">
        <v>1.0</v>
      </c>
      <c r="AX14" s="44">
        <v>5.0</v>
      </c>
      <c r="AY14" s="44">
        <v>1.0</v>
      </c>
      <c r="AZ14" s="44">
        <v>4.0</v>
      </c>
      <c r="BA14" s="44">
        <v>2.0</v>
      </c>
      <c r="BB14" s="44">
        <v>5.0</v>
      </c>
      <c r="BC14" s="44">
        <v>2.0</v>
      </c>
      <c r="BD14" s="44">
        <v>5.0</v>
      </c>
      <c r="BE14" s="53">
        <v>1.0</v>
      </c>
      <c r="BF14" s="54"/>
      <c r="BG14" s="46"/>
      <c r="BH14" s="44">
        <v>5.0</v>
      </c>
      <c r="BI14" s="53">
        <v>4.0</v>
      </c>
      <c r="BJ14" s="44">
        <v>5.0</v>
      </c>
      <c r="BK14" s="44">
        <v>4.0</v>
      </c>
      <c r="BL14" s="44">
        <v>5.0</v>
      </c>
      <c r="BM14" s="44">
        <v>3.0</v>
      </c>
      <c r="BN14" s="44">
        <v>5.0</v>
      </c>
      <c r="BO14" s="53">
        <v>4.0</v>
      </c>
      <c r="BP14" s="44">
        <v>5.0</v>
      </c>
      <c r="BQ14" s="44">
        <v>4.0</v>
      </c>
      <c r="BR14" s="55"/>
      <c r="BS14" s="56">
        <f t="shared" si="10"/>
        <v>14.96</v>
      </c>
      <c r="BT14" s="56" t="str">
        <f t="shared" si="11"/>
        <v>SIGNIFICANTE</v>
      </c>
      <c r="BU14" s="57">
        <f t="shared" si="12"/>
        <v>19.08</v>
      </c>
      <c r="BV14" s="57">
        <f t="shared" si="13"/>
        <v>30.32</v>
      </c>
      <c r="BW14" s="57">
        <f t="shared" si="14"/>
        <v>27.84</v>
      </c>
      <c r="BX14" s="58">
        <v>0.0</v>
      </c>
      <c r="BY14" s="58">
        <v>0.0</v>
      </c>
      <c r="BZ14" s="58">
        <v>0.0</v>
      </c>
      <c r="CA14" s="58">
        <v>0.0</v>
      </c>
      <c r="CB14" s="58">
        <v>1.0</v>
      </c>
      <c r="CC14" s="58">
        <v>0.0</v>
      </c>
      <c r="CD14" s="58">
        <v>0.0</v>
      </c>
      <c r="CE14" s="58">
        <v>0.0</v>
      </c>
      <c r="CF14" s="58">
        <v>2.0</v>
      </c>
      <c r="CG14" s="58">
        <v>0.0</v>
      </c>
      <c r="CH14" s="58">
        <v>1.0</v>
      </c>
      <c r="CI14" s="58">
        <v>0.0</v>
      </c>
      <c r="CJ14" s="58">
        <v>0.0</v>
      </c>
      <c r="CK14" s="58">
        <v>0.0</v>
      </c>
      <c r="CL14" s="58">
        <v>0.0</v>
      </c>
      <c r="CM14" s="58">
        <v>0.0</v>
      </c>
      <c r="CN14" s="59"/>
      <c r="CO14" s="60"/>
      <c r="CP14" s="47">
        <v>0.004641203703703704</v>
      </c>
      <c r="CQ14" s="48">
        <f t="shared" si="15"/>
        <v>401</v>
      </c>
      <c r="CR14" s="48">
        <f t="shared" si="16"/>
        <v>6.683333333</v>
      </c>
      <c r="CS14" s="49" t="s">
        <v>110</v>
      </c>
      <c r="CT14" s="49" t="s">
        <v>111</v>
      </c>
      <c r="CU14" s="50"/>
      <c r="CV14" s="73"/>
      <c r="CW14" s="72">
        <f t="shared" si="17"/>
        <v>92.5</v>
      </c>
      <c r="CX14" s="72" t="str">
        <f t="shared" si="18"/>
        <v>EXCELENTE</v>
      </c>
      <c r="CY14" s="65"/>
      <c r="CZ14" s="44">
        <v>5.0</v>
      </c>
      <c r="DA14" s="44">
        <v>1.0</v>
      </c>
      <c r="DB14" s="44">
        <v>5.0</v>
      </c>
      <c r="DC14" s="44">
        <v>1.0</v>
      </c>
      <c r="DD14" s="44">
        <v>4.0</v>
      </c>
      <c r="DE14" s="44">
        <v>1.0</v>
      </c>
      <c r="DF14" s="44">
        <v>5.0</v>
      </c>
      <c r="DG14" s="44">
        <v>2.0</v>
      </c>
      <c r="DH14" s="44">
        <v>4.0</v>
      </c>
      <c r="DI14" s="53">
        <v>1.0</v>
      </c>
      <c r="DJ14" s="60"/>
      <c r="DK14" s="44">
        <v>4.0</v>
      </c>
      <c r="DL14" s="53">
        <v>5.0</v>
      </c>
      <c r="DM14" s="44">
        <v>5.0</v>
      </c>
      <c r="DN14" s="44">
        <v>5.0</v>
      </c>
      <c r="DO14" s="44">
        <v>5.0</v>
      </c>
      <c r="DP14" s="44">
        <v>3.0</v>
      </c>
      <c r="DQ14" s="44">
        <v>5.0</v>
      </c>
      <c r="DR14" s="53">
        <v>5.0</v>
      </c>
      <c r="DS14" s="44">
        <v>5.0</v>
      </c>
      <c r="DT14" s="44">
        <v>5.0</v>
      </c>
      <c r="DU14" s="66"/>
      <c r="DV14" s="56">
        <f t="shared" si="19"/>
        <v>14.96</v>
      </c>
      <c r="DW14" s="56" t="str">
        <f t="shared" si="20"/>
        <v>SIGNIFICANTE</v>
      </c>
      <c r="DX14" s="57">
        <f t="shared" si="21"/>
        <v>19.08</v>
      </c>
      <c r="DY14" s="57">
        <f t="shared" si="22"/>
        <v>30.32</v>
      </c>
      <c r="DZ14" s="57">
        <f t="shared" si="23"/>
        <v>27.84</v>
      </c>
      <c r="EA14" s="58">
        <v>0.0</v>
      </c>
      <c r="EB14" s="58">
        <v>0.0</v>
      </c>
      <c r="EC14" s="58">
        <v>0.0</v>
      </c>
      <c r="ED14" s="58">
        <v>0.0</v>
      </c>
      <c r="EE14" s="58">
        <v>1.0</v>
      </c>
      <c r="EF14" s="58">
        <v>0.0</v>
      </c>
      <c r="EG14" s="58">
        <v>0.0</v>
      </c>
      <c r="EH14" s="58">
        <v>0.0</v>
      </c>
      <c r="EI14" s="58">
        <v>2.0</v>
      </c>
      <c r="EJ14" s="58">
        <v>0.0</v>
      </c>
      <c r="EK14" s="58">
        <v>1.0</v>
      </c>
      <c r="EL14" s="58">
        <v>0.0</v>
      </c>
      <c r="EM14" s="58">
        <v>0.0</v>
      </c>
      <c r="EN14" s="58">
        <v>0.0</v>
      </c>
      <c r="EO14" s="58">
        <v>0.0</v>
      </c>
      <c r="EP14" s="58">
        <v>0.0</v>
      </c>
      <c r="EQ14" s="59"/>
    </row>
    <row r="15">
      <c r="A15" s="33">
        <v>44776.71940916667</v>
      </c>
      <c r="B15" s="67" t="s">
        <v>174</v>
      </c>
      <c r="C15" s="67" t="s">
        <v>175</v>
      </c>
      <c r="D15" s="68" t="s">
        <v>91</v>
      </c>
      <c r="E15" s="69" t="s">
        <v>115</v>
      </c>
      <c r="F15" s="70" t="s">
        <v>116</v>
      </c>
      <c r="G15" s="77">
        <v>3.0</v>
      </c>
      <c r="H15" s="39">
        <v>50.0</v>
      </c>
      <c r="I15" s="40" t="str">
        <f>'Caracterización'!L15</f>
        <v>MEDIO</v>
      </c>
      <c r="J15" s="40">
        <f t="shared" si="1"/>
        <v>2</v>
      </c>
      <c r="K15" s="40" t="str">
        <f>'Caracterización'!X15</f>
        <v>ALTO</v>
      </c>
      <c r="L15" s="40">
        <f t="shared" si="2"/>
        <v>3</v>
      </c>
      <c r="M15" s="41" t="s">
        <v>94</v>
      </c>
      <c r="N15" s="42"/>
      <c r="O15" s="43">
        <f>'Caracterización'!AI15</f>
        <v>5</v>
      </c>
      <c r="P15" s="43">
        <f>'Caracterización'!AR15</f>
        <v>13</v>
      </c>
      <c r="Q15" s="38">
        <f>'Caracterización'!AZ15</f>
        <v>18</v>
      </c>
      <c r="R15" s="43"/>
      <c r="S15" s="44">
        <f t="shared" si="3"/>
        <v>21</v>
      </c>
      <c r="T15" s="44" t="s">
        <v>95</v>
      </c>
      <c r="U15" s="44" t="s">
        <v>96</v>
      </c>
      <c r="V15" s="44" t="s">
        <v>97</v>
      </c>
      <c r="W15" s="44" t="s">
        <v>98</v>
      </c>
      <c r="X15" s="44" t="s">
        <v>99</v>
      </c>
      <c r="Y15" s="44" t="s">
        <v>125</v>
      </c>
      <c r="Z15" s="44" t="s">
        <v>101</v>
      </c>
      <c r="AA15" s="44" t="s">
        <v>102</v>
      </c>
      <c r="AB15" s="44">
        <f t="shared" si="4"/>
        <v>20</v>
      </c>
      <c r="AC15" s="45">
        <f t="shared" si="5"/>
        <v>41</v>
      </c>
      <c r="AD15" s="44" t="s">
        <v>176</v>
      </c>
      <c r="AE15" s="44" t="s">
        <v>126</v>
      </c>
      <c r="AF15" s="44" t="s">
        <v>105</v>
      </c>
      <c r="AG15" s="44" t="s">
        <v>106</v>
      </c>
      <c r="AH15" s="44" t="s">
        <v>119</v>
      </c>
      <c r="AI15" s="44" t="s">
        <v>108</v>
      </c>
      <c r="AJ15" s="44" t="s">
        <v>109</v>
      </c>
      <c r="AK15" s="44"/>
      <c r="AL15" s="46"/>
      <c r="AM15" s="79">
        <v>0.005150462962962963</v>
      </c>
      <c r="AN15" s="80">
        <f t="shared" si="6"/>
        <v>445</v>
      </c>
      <c r="AO15" s="80">
        <f t="shared" si="7"/>
        <v>7.416666667</v>
      </c>
      <c r="AP15" s="49" t="s">
        <v>110</v>
      </c>
      <c r="AQ15" s="49" t="s">
        <v>111</v>
      </c>
      <c r="AR15" s="50"/>
      <c r="AS15" s="51"/>
      <c r="AT15" s="76">
        <f t="shared" si="8"/>
        <v>85</v>
      </c>
      <c r="AU15" s="76" t="str">
        <f t="shared" si="9"/>
        <v>EXCELENTE</v>
      </c>
      <c r="AV15" s="44">
        <v>5.0</v>
      </c>
      <c r="AW15" s="44">
        <v>1.0</v>
      </c>
      <c r="AX15" s="44">
        <v>5.0</v>
      </c>
      <c r="AY15" s="44">
        <v>3.0</v>
      </c>
      <c r="AZ15" s="44">
        <v>5.0</v>
      </c>
      <c r="BA15" s="44">
        <v>1.0</v>
      </c>
      <c r="BB15" s="44">
        <v>5.0</v>
      </c>
      <c r="BC15" s="44">
        <v>4.0</v>
      </c>
      <c r="BD15" s="44">
        <v>4.0</v>
      </c>
      <c r="BE15" s="53">
        <v>1.0</v>
      </c>
      <c r="BF15" s="54"/>
      <c r="BG15" s="46"/>
      <c r="BH15" s="44">
        <v>4.0</v>
      </c>
      <c r="BI15" s="53">
        <v>5.0</v>
      </c>
      <c r="BJ15" s="44">
        <v>3.0</v>
      </c>
      <c r="BK15" s="44">
        <v>5.0</v>
      </c>
      <c r="BL15" s="44">
        <v>5.0</v>
      </c>
      <c r="BM15" s="44">
        <v>4.0</v>
      </c>
      <c r="BN15" s="44">
        <v>5.0</v>
      </c>
      <c r="BO15" s="53">
        <v>5.0</v>
      </c>
      <c r="BP15" s="44">
        <v>5.0</v>
      </c>
      <c r="BQ15" s="44">
        <v>5.0</v>
      </c>
      <c r="BR15" s="55"/>
      <c r="BS15" s="56">
        <f t="shared" si="10"/>
        <v>14.96</v>
      </c>
      <c r="BT15" s="56" t="str">
        <f t="shared" si="11"/>
        <v>SIGNIFICANTE</v>
      </c>
      <c r="BU15" s="57">
        <f t="shared" si="12"/>
        <v>0</v>
      </c>
      <c r="BV15" s="57">
        <f t="shared" si="13"/>
        <v>30.32</v>
      </c>
      <c r="BW15" s="57">
        <f t="shared" si="14"/>
        <v>41.76</v>
      </c>
      <c r="BX15" s="58">
        <v>0.0</v>
      </c>
      <c r="BY15" s="58">
        <v>0.0</v>
      </c>
      <c r="BZ15" s="58">
        <v>1.0</v>
      </c>
      <c r="CA15" s="58">
        <v>0.0</v>
      </c>
      <c r="CB15" s="58">
        <v>2.0</v>
      </c>
      <c r="CC15" s="58">
        <v>0.0</v>
      </c>
      <c r="CD15" s="58">
        <v>0.0</v>
      </c>
      <c r="CE15" s="58">
        <v>0.0</v>
      </c>
      <c r="CF15" s="58">
        <v>0.0</v>
      </c>
      <c r="CG15" s="58">
        <v>0.0</v>
      </c>
      <c r="CH15" s="58">
        <v>1.0</v>
      </c>
      <c r="CI15" s="58">
        <v>0.0</v>
      </c>
      <c r="CJ15" s="58">
        <v>0.0</v>
      </c>
      <c r="CK15" s="58">
        <v>0.0</v>
      </c>
      <c r="CL15" s="58">
        <v>0.0</v>
      </c>
      <c r="CM15" s="58">
        <v>0.0</v>
      </c>
      <c r="CN15" s="59"/>
      <c r="CO15" s="60"/>
      <c r="CP15" s="47">
        <v>0.004074074074074074</v>
      </c>
      <c r="CQ15" s="48">
        <f t="shared" si="15"/>
        <v>352</v>
      </c>
      <c r="CR15" s="48">
        <f t="shared" si="16"/>
        <v>5.866666667</v>
      </c>
      <c r="CS15" s="49" t="s">
        <v>110</v>
      </c>
      <c r="CT15" s="49" t="s">
        <v>111</v>
      </c>
      <c r="CU15" s="50"/>
      <c r="CV15" s="73"/>
      <c r="CW15" s="76">
        <f t="shared" si="17"/>
        <v>82.5</v>
      </c>
      <c r="CX15" s="76" t="str">
        <f t="shared" si="18"/>
        <v>EXCELENTE</v>
      </c>
      <c r="CY15" s="65"/>
      <c r="CZ15" s="44">
        <v>5.0</v>
      </c>
      <c r="DA15" s="44">
        <v>1.0</v>
      </c>
      <c r="DB15" s="44">
        <v>4.0</v>
      </c>
      <c r="DC15" s="44">
        <v>4.0</v>
      </c>
      <c r="DD15" s="44">
        <v>4.0</v>
      </c>
      <c r="DE15" s="44">
        <v>1.0</v>
      </c>
      <c r="DF15" s="44">
        <v>4.0</v>
      </c>
      <c r="DG15" s="44">
        <v>1.0</v>
      </c>
      <c r="DH15" s="44">
        <v>4.0</v>
      </c>
      <c r="DI15" s="53">
        <v>1.0</v>
      </c>
      <c r="DJ15" s="60"/>
      <c r="DK15" s="44">
        <v>3.0</v>
      </c>
      <c r="DL15" s="53">
        <v>5.0</v>
      </c>
      <c r="DM15" s="44">
        <v>4.0</v>
      </c>
      <c r="DN15" s="44">
        <v>5.0</v>
      </c>
      <c r="DO15" s="44">
        <v>5.0</v>
      </c>
      <c r="DP15" s="44">
        <v>4.0</v>
      </c>
      <c r="DQ15" s="44">
        <v>5.0</v>
      </c>
      <c r="DR15" s="53">
        <v>5.0</v>
      </c>
      <c r="DS15" s="44">
        <v>5.0</v>
      </c>
      <c r="DT15" s="44">
        <v>5.0</v>
      </c>
      <c r="DU15" s="66"/>
      <c r="DV15" s="56">
        <f t="shared" si="19"/>
        <v>14.96</v>
      </c>
      <c r="DW15" s="56" t="str">
        <f t="shared" si="20"/>
        <v>SIGNIFICANTE</v>
      </c>
      <c r="DX15" s="57">
        <f t="shared" si="21"/>
        <v>0</v>
      </c>
      <c r="DY15" s="57">
        <f t="shared" si="22"/>
        <v>30.32</v>
      </c>
      <c r="DZ15" s="57">
        <f t="shared" si="23"/>
        <v>27.84</v>
      </c>
      <c r="EA15" s="58">
        <v>0.0</v>
      </c>
      <c r="EB15" s="58">
        <v>0.0</v>
      </c>
      <c r="EC15" s="58">
        <v>0.0</v>
      </c>
      <c r="ED15" s="58">
        <v>2.0</v>
      </c>
      <c r="EE15" s="58">
        <v>1.0</v>
      </c>
      <c r="EF15" s="58">
        <v>0.0</v>
      </c>
      <c r="EG15" s="58">
        <v>0.0</v>
      </c>
      <c r="EH15" s="58">
        <v>0.0</v>
      </c>
      <c r="EI15" s="58">
        <v>0.0</v>
      </c>
      <c r="EJ15" s="58">
        <v>0.0</v>
      </c>
      <c r="EK15" s="58">
        <v>1.0</v>
      </c>
      <c r="EL15" s="58">
        <v>0.0</v>
      </c>
      <c r="EM15" s="58">
        <v>0.0</v>
      </c>
      <c r="EN15" s="58">
        <v>0.0</v>
      </c>
      <c r="EO15" s="58">
        <v>0.0</v>
      </c>
      <c r="EP15" s="58">
        <v>0.0</v>
      </c>
      <c r="EQ15" s="59"/>
    </row>
    <row r="16">
      <c r="A16" s="33">
        <v>44776.562150729165</v>
      </c>
      <c r="B16" s="34" t="s">
        <v>177</v>
      </c>
      <c r="C16" s="34" t="s">
        <v>178</v>
      </c>
      <c r="D16" s="35" t="s">
        <v>91</v>
      </c>
      <c r="E16" s="36" t="s">
        <v>92</v>
      </c>
      <c r="F16" s="37" t="s">
        <v>93</v>
      </c>
      <c r="G16" s="38">
        <v>4.0</v>
      </c>
      <c r="H16" s="38">
        <v>70.0</v>
      </c>
      <c r="I16" s="40" t="str">
        <f>'Caracterización'!L16</f>
        <v>MEDIO</v>
      </c>
      <c r="J16" s="40">
        <f t="shared" si="1"/>
        <v>2</v>
      </c>
      <c r="K16" s="40" t="str">
        <f>'Caracterización'!X16</f>
        <v>ALTO</v>
      </c>
      <c r="L16" s="40">
        <f t="shared" si="2"/>
        <v>3</v>
      </c>
      <c r="M16" s="41" t="s">
        <v>94</v>
      </c>
      <c r="N16" s="42"/>
      <c r="O16" s="43">
        <f>'Caracterización'!AI16</f>
        <v>2</v>
      </c>
      <c r="P16" s="43">
        <f>'Caracterización'!AR16</f>
        <v>6</v>
      </c>
      <c r="Q16" s="38">
        <f>'Caracterización'!AZ16</f>
        <v>8</v>
      </c>
      <c r="R16" s="43"/>
      <c r="S16" s="44">
        <f t="shared" si="3"/>
        <v>14</v>
      </c>
      <c r="T16" s="44" t="s">
        <v>95</v>
      </c>
      <c r="U16" s="44" t="s">
        <v>96</v>
      </c>
      <c r="V16" s="44" t="s">
        <v>97</v>
      </c>
      <c r="W16" s="44" t="s">
        <v>98</v>
      </c>
      <c r="X16" s="44" t="s">
        <v>99</v>
      </c>
      <c r="Y16" s="44" t="s">
        <v>100</v>
      </c>
      <c r="Z16" s="44" t="s">
        <v>101</v>
      </c>
      <c r="AA16" s="44" t="s">
        <v>142</v>
      </c>
      <c r="AB16" s="44">
        <f t="shared" si="4"/>
        <v>22</v>
      </c>
      <c r="AC16" s="45">
        <f t="shared" si="5"/>
        <v>36</v>
      </c>
      <c r="AD16" s="44" t="s">
        <v>103</v>
      </c>
      <c r="AE16" s="44" t="s">
        <v>126</v>
      </c>
      <c r="AF16" s="44" t="s">
        <v>105</v>
      </c>
      <c r="AG16" s="44" t="s">
        <v>106</v>
      </c>
      <c r="AH16" s="44" t="s">
        <v>107</v>
      </c>
      <c r="AI16" s="44" t="s">
        <v>108</v>
      </c>
      <c r="AJ16" s="44" t="s">
        <v>109</v>
      </c>
      <c r="AK16" s="44"/>
      <c r="AL16" s="46"/>
      <c r="AM16" s="47">
        <v>0.003969907407407407</v>
      </c>
      <c r="AN16" s="48">
        <f t="shared" si="6"/>
        <v>343</v>
      </c>
      <c r="AO16" s="48">
        <f t="shared" si="7"/>
        <v>5.716666667</v>
      </c>
      <c r="AP16" s="49" t="s">
        <v>110</v>
      </c>
      <c r="AQ16" s="49" t="s">
        <v>111</v>
      </c>
      <c r="AR16" s="53" t="s">
        <v>179</v>
      </c>
      <c r="AS16" s="55"/>
      <c r="AT16" s="76">
        <f t="shared" si="8"/>
        <v>82.5</v>
      </c>
      <c r="AU16" s="76" t="str">
        <f t="shared" si="9"/>
        <v>EXCELENTE</v>
      </c>
      <c r="AV16" s="44">
        <v>5.0</v>
      </c>
      <c r="AW16" s="44">
        <v>1.0</v>
      </c>
      <c r="AX16" s="44">
        <v>4.0</v>
      </c>
      <c r="AY16" s="44">
        <v>3.0</v>
      </c>
      <c r="AZ16" s="44">
        <v>4.0</v>
      </c>
      <c r="BA16" s="44">
        <v>1.0</v>
      </c>
      <c r="BB16" s="44">
        <v>5.0</v>
      </c>
      <c r="BC16" s="44">
        <v>4.0</v>
      </c>
      <c r="BD16" s="44">
        <v>5.0</v>
      </c>
      <c r="BE16" s="53">
        <v>1.0</v>
      </c>
      <c r="BF16" s="54"/>
      <c r="BG16" s="46"/>
      <c r="BH16" s="44">
        <v>4.0</v>
      </c>
      <c r="BI16" s="53">
        <v>4.0</v>
      </c>
      <c r="BJ16" s="44">
        <v>4.0</v>
      </c>
      <c r="BK16" s="44">
        <v>4.0</v>
      </c>
      <c r="BL16" s="44">
        <v>5.0</v>
      </c>
      <c r="BM16" s="44">
        <v>5.0</v>
      </c>
      <c r="BN16" s="44">
        <v>5.0</v>
      </c>
      <c r="BO16" s="53">
        <v>5.0</v>
      </c>
      <c r="BP16" s="44">
        <v>5.0</v>
      </c>
      <c r="BQ16" s="44">
        <v>5.0</v>
      </c>
      <c r="BR16" s="55"/>
      <c r="BS16" s="56">
        <f t="shared" si="10"/>
        <v>11.22</v>
      </c>
      <c r="BT16" s="56" t="str">
        <f t="shared" si="11"/>
        <v>SIGNIFICANTE</v>
      </c>
      <c r="BU16" s="57">
        <f t="shared" si="12"/>
        <v>9.54</v>
      </c>
      <c r="BV16" s="57">
        <f t="shared" si="13"/>
        <v>15.16</v>
      </c>
      <c r="BW16" s="57">
        <f t="shared" si="14"/>
        <v>13.92</v>
      </c>
      <c r="BX16" s="58">
        <v>0.0</v>
      </c>
      <c r="BY16" s="58">
        <v>0.0</v>
      </c>
      <c r="BZ16" s="58">
        <v>0.0</v>
      </c>
      <c r="CA16" s="58">
        <v>1.0</v>
      </c>
      <c r="CB16" s="58">
        <v>1.0</v>
      </c>
      <c r="CC16" s="58">
        <v>0.0</v>
      </c>
      <c r="CD16" s="58">
        <v>1.0</v>
      </c>
      <c r="CE16" s="58">
        <v>0.0</v>
      </c>
      <c r="CF16" s="58">
        <v>0.0</v>
      </c>
      <c r="CG16" s="58">
        <v>0.0</v>
      </c>
      <c r="CH16" s="58">
        <v>0.0</v>
      </c>
      <c r="CI16" s="58">
        <v>0.0</v>
      </c>
      <c r="CJ16" s="58">
        <v>0.0</v>
      </c>
      <c r="CK16" s="58">
        <v>0.0</v>
      </c>
      <c r="CL16" s="58">
        <v>0.0</v>
      </c>
      <c r="CM16" s="58">
        <v>0.0</v>
      </c>
      <c r="CN16" s="59"/>
      <c r="CO16" s="60"/>
      <c r="CP16" s="61">
        <v>0.004988425925925926</v>
      </c>
      <c r="CQ16" s="62">
        <f t="shared" si="15"/>
        <v>431</v>
      </c>
      <c r="CR16" s="62">
        <f t="shared" si="16"/>
        <v>7.183333333</v>
      </c>
      <c r="CS16" s="49" t="s">
        <v>110</v>
      </c>
      <c r="CT16" s="49" t="s">
        <v>111</v>
      </c>
      <c r="CU16" s="50"/>
      <c r="CV16" s="73"/>
      <c r="CW16" s="72">
        <f t="shared" si="17"/>
        <v>90</v>
      </c>
      <c r="CX16" s="72" t="str">
        <f t="shared" si="18"/>
        <v>EXCELENTE</v>
      </c>
      <c r="CY16" s="65"/>
      <c r="CZ16" s="44">
        <v>5.0</v>
      </c>
      <c r="DA16" s="44">
        <v>1.0</v>
      </c>
      <c r="DB16" s="44">
        <v>4.0</v>
      </c>
      <c r="DC16" s="44">
        <v>4.0</v>
      </c>
      <c r="DD16" s="44">
        <v>5.0</v>
      </c>
      <c r="DE16" s="44">
        <v>1.0</v>
      </c>
      <c r="DF16" s="44">
        <v>5.0</v>
      </c>
      <c r="DG16" s="44">
        <v>1.0</v>
      </c>
      <c r="DH16" s="44">
        <v>5.0</v>
      </c>
      <c r="DI16" s="53">
        <v>1.0</v>
      </c>
      <c r="DJ16" s="60"/>
      <c r="DK16" s="44">
        <v>5.0</v>
      </c>
      <c r="DL16" s="53">
        <v>5.0</v>
      </c>
      <c r="DM16" s="44">
        <v>3.0</v>
      </c>
      <c r="DN16" s="44">
        <v>5.0</v>
      </c>
      <c r="DO16" s="44">
        <v>5.0</v>
      </c>
      <c r="DP16" s="44">
        <v>5.0</v>
      </c>
      <c r="DQ16" s="44">
        <v>5.0</v>
      </c>
      <c r="DR16" s="53">
        <v>5.0</v>
      </c>
      <c r="DS16" s="44">
        <v>5.0</v>
      </c>
      <c r="DT16" s="44">
        <v>5.0</v>
      </c>
      <c r="DU16" s="66"/>
      <c r="DV16" s="56">
        <f t="shared" si="19"/>
        <v>3.74</v>
      </c>
      <c r="DW16" s="56" t="str">
        <f t="shared" si="20"/>
        <v>MINIMO</v>
      </c>
      <c r="DX16" s="57">
        <f t="shared" si="21"/>
        <v>0</v>
      </c>
      <c r="DY16" s="57">
        <f t="shared" si="22"/>
        <v>7.58</v>
      </c>
      <c r="DZ16" s="57">
        <f t="shared" si="23"/>
        <v>0</v>
      </c>
      <c r="EA16" s="58">
        <v>0.0</v>
      </c>
      <c r="EB16" s="58">
        <v>0.0</v>
      </c>
      <c r="EC16" s="58">
        <v>0.0</v>
      </c>
      <c r="ED16" s="58">
        <v>1.0</v>
      </c>
      <c r="EE16" s="58">
        <v>0.0</v>
      </c>
      <c r="EF16" s="58">
        <v>0.0</v>
      </c>
      <c r="EG16" s="58">
        <v>0.0</v>
      </c>
      <c r="EH16" s="58">
        <v>0.0</v>
      </c>
      <c r="EI16" s="58">
        <v>0.0</v>
      </c>
      <c r="EJ16" s="58">
        <v>0.0</v>
      </c>
      <c r="EK16" s="58">
        <v>0.0</v>
      </c>
      <c r="EL16" s="58">
        <v>0.0</v>
      </c>
      <c r="EM16" s="58">
        <v>0.0</v>
      </c>
      <c r="EN16" s="58">
        <v>0.0</v>
      </c>
      <c r="EO16" s="58">
        <v>0.0</v>
      </c>
      <c r="EP16" s="58">
        <v>0.0</v>
      </c>
      <c r="EQ16" s="59"/>
    </row>
    <row r="17">
      <c r="A17" s="33">
        <v>44777.595755636576</v>
      </c>
      <c r="B17" s="67" t="s">
        <v>180</v>
      </c>
      <c r="C17" s="34" t="s">
        <v>181</v>
      </c>
      <c r="D17" s="35" t="s">
        <v>91</v>
      </c>
      <c r="E17" s="36" t="s">
        <v>92</v>
      </c>
      <c r="F17" s="37" t="s">
        <v>93</v>
      </c>
      <c r="G17" s="71">
        <v>5.0</v>
      </c>
      <c r="H17" s="37">
        <v>60.0</v>
      </c>
      <c r="I17" s="40" t="str">
        <f>'Caracterización'!L17</f>
        <v>ALTO</v>
      </c>
      <c r="J17" s="40">
        <f t="shared" si="1"/>
        <v>3</v>
      </c>
      <c r="K17" s="40" t="str">
        <f>'Caracterización'!X17</f>
        <v>ALTO</v>
      </c>
      <c r="L17" s="40">
        <f t="shared" si="2"/>
        <v>3</v>
      </c>
      <c r="M17" s="41" t="s">
        <v>94</v>
      </c>
      <c r="N17" s="42"/>
      <c r="O17" s="43">
        <f>'Caracterización'!AI17</f>
        <v>8</v>
      </c>
      <c r="P17" s="43">
        <f>'Caracterización'!AR17</f>
        <v>0</v>
      </c>
      <c r="Q17" s="38">
        <f>'Caracterización'!AZ17</f>
        <v>8</v>
      </c>
      <c r="R17" s="43"/>
      <c r="S17" s="44">
        <f t="shared" si="3"/>
        <v>21</v>
      </c>
      <c r="T17" s="44" t="s">
        <v>95</v>
      </c>
      <c r="U17" s="44" t="s">
        <v>96</v>
      </c>
      <c r="V17" s="44" t="s">
        <v>97</v>
      </c>
      <c r="W17" s="44" t="s">
        <v>98</v>
      </c>
      <c r="X17" s="44" t="s">
        <v>99</v>
      </c>
      <c r="Y17" s="44" t="s">
        <v>125</v>
      </c>
      <c r="Z17" s="44" t="s">
        <v>101</v>
      </c>
      <c r="AA17" s="44" t="s">
        <v>102</v>
      </c>
      <c r="AB17" s="44">
        <f t="shared" si="4"/>
        <v>16</v>
      </c>
      <c r="AC17" s="45">
        <f t="shared" si="5"/>
        <v>37</v>
      </c>
      <c r="AD17" s="44" t="s">
        <v>132</v>
      </c>
      <c r="AE17" s="44" t="s">
        <v>126</v>
      </c>
      <c r="AF17" s="44" t="s">
        <v>105</v>
      </c>
      <c r="AG17" s="44" t="s">
        <v>106</v>
      </c>
      <c r="AH17" s="44" t="s">
        <v>119</v>
      </c>
      <c r="AI17" s="44" t="s">
        <v>128</v>
      </c>
      <c r="AJ17" s="44" t="s">
        <v>109</v>
      </c>
      <c r="AK17" s="44"/>
      <c r="AL17" s="46"/>
      <c r="AM17" s="61">
        <v>0.004803240740740741</v>
      </c>
      <c r="AN17" s="62">
        <f t="shared" si="6"/>
        <v>415</v>
      </c>
      <c r="AO17" s="62">
        <f t="shared" si="7"/>
        <v>6.916666667</v>
      </c>
      <c r="AP17" s="49" t="s">
        <v>110</v>
      </c>
      <c r="AQ17" s="49" t="s">
        <v>111</v>
      </c>
      <c r="AR17" s="50"/>
      <c r="AS17" s="51"/>
      <c r="AT17" s="78">
        <f t="shared" si="8"/>
        <v>72.5</v>
      </c>
      <c r="AU17" s="78" t="str">
        <f t="shared" si="9"/>
        <v>GOOD</v>
      </c>
      <c r="AV17" s="44">
        <v>5.0</v>
      </c>
      <c r="AW17" s="44">
        <v>2.0</v>
      </c>
      <c r="AX17" s="44">
        <v>3.0</v>
      </c>
      <c r="AY17" s="44">
        <v>1.0</v>
      </c>
      <c r="AZ17" s="44">
        <v>4.0</v>
      </c>
      <c r="BA17" s="44">
        <v>2.0</v>
      </c>
      <c r="BB17" s="44">
        <v>4.0</v>
      </c>
      <c r="BC17" s="44">
        <v>1.0</v>
      </c>
      <c r="BD17" s="44">
        <v>4.0</v>
      </c>
      <c r="BE17" s="53">
        <v>5.0</v>
      </c>
      <c r="BF17" s="54"/>
      <c r="BG17" s="46"/>
      <c r="BH17" s="44">
        <v>4.0</v>
      </c>
      <c r="BI17" s="53">
        <v>5.0</v>
      </c>
      <c r="BJ17" s="44">
        <v>1.0</v>
      </c>
      <c r="BK17" s="44">
        <v>4.0</v>
      </c>
      <c r="BL17" s="44">
        <v>5.0</v>
      </c>
      <c r="BM17" s="44">
        <v>5.0</v>
      </c>
      <c r="BN17" s="44">
        <v>5.0</v>
      </c>
      <c r="BO17" s="53">
        <v>5.0</v>
      </c>
      <c r="BP17" s="44">
        <v>5.0</v>
      </c>
      <c r="BQ17" s="44">
        <v>5.0</v>
      </c>
      <c r="BR17" s="55"/>
      <c r="BS17" s="56">
        <f t="shared" si="10"/>
        <v>0</v>
      </c>
      <c r="BT17" s="56" t="str">
        <f t="shared" si="11"/>
        <v>MINIMO</v>
      </c>
      <c r="BU17" s="57">
        <f t="shared" si="12"/>
        <v>0</v>
      </c>
      <c r="BV17" s="57">
        <f t="shared" si="13"/>
        <v>0</v>
      </c>
      <c r="BW17" s="57">
        <f t="shared" si="14"/>
        <v>0</v>
      </c>
      <c r="BX17" s="58">
        <v>0.0</v>
      </c>
      <c r="BY17" s="58">
        <v>0.0</v>
      </c>
      <c r="BZ17" s="58">
        <v>0.0</v>
      </c>
      <c r="CA17" s="58">
        <v>0.0</v>
      </c>
      <c r="CB17" s="58">
        <v>0.0</v>
      </c>
      <c r="CC17" s="58">
        <v>0.0</v>
      </c>
      <c r="CD17" s="58">
        <v>0.0</v>
      </c>
      <c r="CE17" s="58">
        <v>0.0</v>
      </c>
      <c r="CF17" s="58">
        <v>0.0</v>
      </c>
      <c r="CG17" s="58">
        <v>0.0</v>
      </c>
      <c r="CH17" s="58">
        <v>0.0</v>
      </c>
      <c r="CI17" s="58">
        <v>0.0</v>
      </c>
      <c r="CJ17" s="58">
        <v>0.0</v>
      </c>
      <c r="CK17" s="58">
        <v>0.0</v>
      </c>
      <c r="CL17" s="58">
        <v>0.0</v>
      </c>
      <c r="CM17" s="58">
        <v>0.0</v>
      </c>
      <c r="CN17" s="59"/>
      <c r="CO17" s="60"/>
      <c r="CP17" s="81">
        <v>0.008472222222222223</v>
      </c>
      <c r="CQ17" s="82">
        <f t="shared" si="15"/>
        <v>732</v>
      </c>
      <c r="CR17" s="82">
        <f t="shared" si="16"/>
        <v>12.2</v>
      </c>
      <c r="CS17" s="63" t="s">
        <v>120</v>
      </c>
      <c r="CT17" s="83" t="s">
        <v>182</v>
      </c>
      <c r="CU17" s="53" t="s">
        <v>183</v>
      </c>
      <c r="CV17" s="64"/>
      <c r="CW17" s="78">
        <f t="shared" si="17"/>
        <v>67.5</v>
      </c>
      <c r="CX17" s="78" t="str">
        <f t="shared" si="18"/>
        <v>OK</v>
      </c>
      <c r="CY17" s="65"/>
      <c r="CZ17" s="44">
        <v>5.0</v>
      </c>
      <c r="DA17" s="44">
        <v>2.0</v>
      </c>
      <c r="DB17" s="44">
        <v>3.0</v>
      </c>
      <c r="DC17" s="44">
        <v>3.0</v>
      </c>
      <c r="DD17" s="44">
        <v>3.0</v>
      </c>
      <c r="DE17" s="44">
        <v>2.0</v>
      </c>
      <c r="DF17" s="44">
        <v>5.0</v>
      </c>
      <c r="DG17" s="44">
        <v>2.0</v>
      </c>
      <c r="DH17" s="44">
        <v>5.0</v>
      </c>
      <c r="DI17" s="53">
        <v>5.0</v>
      </c>
      <c r="DJ17" s="60"/>
      <c r="DK17" s="44">
        <v>5.0</v>
      </c>
      <c r="DL17" s="53">
        <v>5.0</v>
      </c>
      <c r="DM17" s="44">
        <v>5.0</v>
      </c>
      <c r="DN17" s="44">
        <v>5.0</v>
      </c>
      <c r="DO17" s="44">
        <v>5.0</v>
      </c>
      <c r="DP17" s="44">
        <v>5.0</v>
      </c>
      <c r="DQ17" s="44">
        <v>5.0</v>
      </c>
      <c r="DR17" s="53">
        <v>5.0</v>
      </c>
      <c r="DS17" s="44">
        <v>5.0</v>
      </c>
      <c r="DT17" s="44">
        <v>5.0</v>
      </c>
      <c r="DU17" s="66"/>
      <c r="DV17" s="56">
        <f t="shared" si="19"/>
        <v>0</v>
      </c>
      <c r="DW17" s="56" t="str">
        <f t="shared" si="20"/>
        <v>MINIMO</v>
      </c>
      <c r="DX17" s="57">
        <f t="shared" si="21"/>
        <v>0</v>
      </c>
      <c r="DY17" s="57">
        <f t="shared" si="22"/>
        <v>0</v>
      </c>
      <c r="DZ17" s="57">
        <f t="shared" si="23"/>
        <v>0</v>
      </c>
      <c r="EA17" s="58">
        <v>0.0</v>
      </c>
      <c r="EB17" s="58">
        <v>0.0</v>
      </c>
      <c r="EC17" s="58">
        <v>0.0</v>
      </c>
      <c r="ED17" s="58">
        <v>0.0</v>
      </c>
      <c r="EE17" s="58">
        <v>0.0</v>
      </c>
      <c r="EF17" s="58">
        <v>0.0</v>
      </c>
      <c r="EG17" s="58">
        <v>0.0</v>
      </c>
      <c r="EH17" s="58">
        <v>0.0</v>
      </c>
      <c r="EI17" s="58">
        <v>0.0</v>
      </c>
      <c r="EJ17" s="58">
        <v>0.0</v>
      </c>
      <c r="EK17" s="58">
        <v>0.0</v>
      </c>
      <c r="EL17" s="58">
        <v>0.0</v>
      </c>
      <c r="EM17" s="58">
        <v>0.0</v>
      </c>
      <c r="EN17" s="58">
        <v>0.0</v>
      </c>
      <c r="EO17" s="58">
        <v>0.0</v>
      </c>
      <c r="EP17" s="58">
        <v>0.0</v>
      </c>
      <c r="EQ17" s="59"/>
    </row>
    <row r="18">
      <c r="A18" s="33">
        <v>44776.43386902778</v>
      </c>
      <c r="B18" s="34" t="s">
        <v>184</v>
      </c>
      <c r="C18" s="67" t="s">
        <v>185</v>
      </c>
      <c r="D18" s="68" t="s">
        <v>91</v>
      </c>
      <c r="E18" s="69" t="s">
        <v>115</v>
      </c>
      <c r="F18" s="37" t="s">
        <v>93</v>
      </c>
      <c r="G18" s="38">
        <v>4.0</v>
      </c>
      <c r="H18" s="77">
        <v>20.0</v>
      </c>
      <c r="I18" s="40" t="str">
        <f>'Caracterización'!L18</f>
        <v>MEDIO</v>
      </c>
      <c r="J18" s="40">
        <f t="shared" si="1"/>
        <v>2</v>
      </c>
      <c r="K18" s="40" t="str">
        <f>'Caracterización'!X18</f>
        <v>ALTO</v>
      </c>
      <c r="L18" s="40">
        <f t="shared" si="2"/>
        <v>3</v>
      </c>
      <c r="M18" s="41" t="s">
        <v>94</v>
      </c>
      <c r="N18" s="42"/>
      <c r="O18" s="43">
        <f>'Caracterización'!AI18</f>
        <v>2</v>
      </c>
      <c r="P18" s="43">
        <f>'Caracterización'!AR18</f>
        <v>0</v>
      </c>
      <c r="Q18" s="38">
        <f>'Caracterización'!AZ18</f>
        <v>2</v>
      </c>
      <c r="R18" s="43"/>
      <c r="S18" s="44">
        <f t="shared" si="3"/>
        <v>21</v>
      </c>
      <c r="T18" s="44" t="s">
        <v>95</v>
      </c>
      <c r="U18" s="44" t="s">
        <v>96</v>
      </c>
      <c r="V18" s="44" t="s">
        <v>97</v>
      </c>
      <c r="W18" s="44" t="s">
        <v>98</v>
      </c>
      <c r="X18" s="44" t="s">
        <v>99</v>
      </c>
      <c r="Y18" s="44" t="s">
        <v>125</v>
      </c>
      <c r="Z18" s="44" t="s">
        <v>101</v>
      </c>
      <c r="AA18" s="44" t="s">
        <v>102</v>
      </c>
      <c r="AB18" s="44">
        <f t="shared" si="4"/>
        <v>22</v>
      </c>
      <c r="AC18" s="45">
        <f t="shared" si="5"/>
        <v>43</v>
      </c>
      <c r="AD18" s="44" t="s">
        <v>103</v>
      </c>
      <c r="AE18" s="44" t="s">
        <v>126</v>
      </c>
      <c r="AF18" s="44" t="s">
        <v>105</v>
      </c>
      <c r="AG18" s="44" t="s">
        <v>106</v>
      </c>
      <c r="AH18" s="44" t="s">
        <v>107</v>
      </c>
      <c r="AI18" s="44" t="s">
        <v>108</v>
      </c>
      <c r="AJ18" s="44" t="s">
        <v>109</v>
      </c>
      <c r="AK18" s="44"/>
      <c r="AL18" s="46"/>
      <c r="AM18" s="61">
        <v>0.004699074074074074</v>
      </c>
      <c r="AN18" s="62">
        <f t="shared" si="6"/>
        <v>406</v>
      </c>
      <c r="AO18" s="62">
        <f t="shared" si="7"/>
        <v>6.766666667</v>
      </c>
      <c r="AP18" s="63" t="s">
        <v>120</v>
      </c>
      <c r="AQ18" s="63" t="s">
        <v>110</v>
      </c>
      <c r="AR18" s="53" t="s">
        <v>186</v>
      </c>
      <c r="AS18" s="55"/>
      <c r="AT18" s="52">
        <f t="shared" si="8"/>
        <v>60</v>
      </c>
      <c r="AU18" s="52" t="str">
        <f t="shared" si="9"/>
        <v>OK</v>
      </c>
      <c r="AV18" s="44">
        <v>4.0</v>
      </c>
      <c r="AW18" s="44">
        <v>3.0</v>
      </c>
      <c r="AX18" s="44">
        <v>3.0</v>
      </c>
      <c r="AY18" s="44">
        <v>4.0</v>
      </c>
      <c r="AZ18" s="44">
        <v>3.0</v>
      </c>
      <c r="BA18" s="44">
        <v>2.0</v>
      </c>
      <c r="BB18" s="44">
        <v>5.0</v>
      </c>
      <c r="BC18" s="44">
        <v>3.0</v>
      </c>
      <c r="BD18" s="44">
        <v>3.0</v>
      </c>
      <c r="BE18" s="53">
        <v>2.0</v>
      </c>
      <c r="BF18" s="54"/>
      <c r="BG18" s="46"/>
      <c r="BH18" s="44">
        <v>3.0</v>
      </c>
      <c r="BI18" s="53">
        <v>3.0</v>
      </c>
      <c r="BJ18" s="44">
        <v>4.0</v>
      </c>
      <c r="BK18" s="44">
        <v>3.0</v>
      </c>
      <c r="BL18" s="44">
        <v>4.0</v>
      </c>
      <c r="BM18" s="44">
        <v>4.0</v>
      </c>
      <c r="BN18" s="44">
        <v>3.0</v>
      </c>
      <c r="BO18" s="53">
        <v>3.0</v>
      </c>
      <c r="BP18" s="44">
        <v>4.0</v>
      </c>
      <c r="BQ18" s="44">
        <v>4.0</v>
      </c>
      <c r="BR18" s="55"/>
      <c r="BS18" s="56">
        <f t="shared" si="10"/>
        <v>0</v>
      </c>
      <c r="BT18" s="56" t="str">
        <f t="shared" si="11"/>
        <v>MINIMO</v>
      </c>
      <c r="BU18" s="57">
        <f t="shared" si="12"/>
        <v>0</v>
      </c>
      <c r="BV18" s="57">
        <f t="shared" si="13"/>
        <v>0</v>
      </c>
      <c r="BW18" s="57">
        <f t="shared" si="14"/>
        <v>0</v>
      </c>
      <c r="BX18" s="58">
        <v>0.0</v>
      </c>
      <c r="BY18" s="58">
        <v>0.0</v>
      </c>
      <c r="BZ18" s="58">
        <v>0.0</v>
      </c>
      <c r="CA18" s="58">
        <v>0.0</v>
      </c>
      <c r="CB18" s="58">
        <v>0.0</v>
      </c>
      <c r="CC18" s="58">
        <v>0.0</v>
      </c>
      <c r="CD18" s="58">
        <v>0.0</v>
      </c>
      <c r="CE18" s="58">
        <v>0.0</v>
      </c>
      <c r="CF18" s="58">
        <v>0.0</v>
      </c>
      <c r="CG18" s="58">
        <v>0.0</v>
      </c>
      <c r="CH18" s="58">
        <v>0.0</v>
      </c>
      <c r="CI18" s="58">
        <v>0.0</v>
      </c>
      <c r="CJ18" s="58">
        <v>0.0</v>
      </c>
      <c r="CK18" s="58">
        <v>0.0</v>
      </c>
      <c r="CL18" s="58">
        <v>0.0</v>
      </c>
      <c r="CM18" s="58">
        <v>0.0</v>
      </c>
      <c r="CN18" s="59"/>
      <c r="CO18" s="60"/>
      <c r="CP18" s="79">
        <v>0.0076851851851851855</v>
      </c>
      <c r="CQ18" s="80">
        <f t="shared" si="15"/>
        <v>664</v>
      </c>
      <c r="CR18" s="80">
        <f t="shared" si="16"/>
        <v>11.06666667</v>
      </c>
      <c r="CS18" s="63" t="s">
        <v>120</v>
      </c>
      <c r="CT18" s="63" t="s">
        <v>110</v>
      </c>
      <c r="CU18" s="53" t="s">
        <v>187</v>
      </c>
      <c r="CV18" s="64"/>
      <c r="CW18" s="52">
        <f t="shared" si="17"/>
        <v>62.5</v>
      </c>
      <c r="CX18" s="52" t="str">
        <f t="shared" si="18"/>
        <v>OK</v>
      </c>
      <c r="CY18" s="65"/>
      <c r="CZ18" s="44">
        <v>4.0</v>
      </c>
      <c r="DA18" s="44">
        <v>3.0</v>
      </c>
      <c r="DB18" s="44">
        <v>3.0</v>
      </c>
      <c r="DC18" s="44">
        <v>4.0</v>
      </c>
      <c r="DD18" s="44">
        <v>3.0</v>
      </c>
      <c r="DE18" s="44">
        <v>2.0</v>
      </c>
      <c r="DF18" s="44">
        <v>4.0</v>
      </c>
      <c r="DG18" s="44">
        <v>2.0</v>
      </c>
      <c r="DH18" s="44">
        <v>4.0</v>
      </c>
      <c r="DI18" s="53">
        <v>2.0</v>
      </c>
      <c r="DJ18" s="60"/>
      <c r="DK18" s="44">
        <v>3.0</v>
      </c>
      <c r="DL18" s="53">
        <v>3.0</v>
      </c>
      <c r="DM18" s="44">
        <v>3.0</v>
      </c>
      <c r="DN18" s="44">
        <v>3.0</v>
      </c>
      <c r="DO18" s="44">
        <v>4.0</v>
      </c>
      <c r="DP18" s="44">
        <v>4.0</v>
      </c>
      <c r="DQ18" s="44">
        <v>4.0</v>
      </c>
      <c r="DR18" s="53">
        <v>4.0</v>
      </c>
      <c r="DS18" s="44">
        <v>4.0</v>
      </c>
      <c r="DT18" s="44">
        <v>4.0</v>
      </c>
      <c r="DU18" s="66"/>
      <c r="DV18" s="56">
        <f t="shared" si="19"/>
        <v>0</v>
      </c>
      <c r="DW18" s="56" t="str">
        <f t="shared" si="20"/>
        <v>MINIMO</v>
      </c>
      <c r="DX18" s="57">
        <f t="shared" si="21"/>
        <v>0</v>
      </c>
      <c r="DY18" s="57">
        <f t="shared" si="22"/>
        <v>0</v>
      </c>
      <c r="DZ18" s="57">
        <f t="shared" si="23"/>
        <v>0</v>
      </c>
      <c r="EA18" s="58">
        <v>0.0</v>
      </c>
      <c r="EB18" s="58">
        <v>0.0</v>
      </c>
      <c r="EC18" s="58">
        <v>0.0</v>
      </c>
      <c r="ED18" s="58">
        <v>0.0</v>
      </c>
      <c r="EE18" s="58">
        <v>0.0</v>
      </c>
      <c r="EF18" s="58">
        <v>0.0</v>
      </c>
      <c r="EG18" s="58">
        <v>0.0</v>
      </c>
      <c r="EH18" s="58">
        <v>0.0</v>
      </c>
      <c r="EI18" s="58">
        <v>0.0</v>
      </c>
      <c r="EJ18" s="58">
        <v>0.0</v>
      </c>
      <c r="EK18" s="58">
        <v>0.0</v>
      </c>
      <c r="EL18" s="58">
        <v>0.0</v>
      </c>
      <c r="EM18" s="58">
        <v>0.0</v>
      </c>
      <c r="EN18" s="58">
        <v>0.0</v>
      </c>
      <c r="EO18" s="58">
        <v>0.0</v>
      </c>
      <c r="EP18" s="58">
        <v>0.0</v>
      </c>
      <c r="EQ18" s="59"/>
    </row>
    <row r="19">
      <c r="A19" s="33">
        <v>44776.58579085648</v>
      </c>
      <c r="B19" s="67" t="s">
        <v>188</v>
      </c>
      <c r="C19" s="84" t="s">
        <v>189</v>
      </c>
      <c r="D19" s="35" t="s">
        <v>91</v>
      </c>
      <c r="E19" s="36" t="s">
        <v>92</v>
      </c>
      <c r="F19" s="37" t="s">
        <v>93</v>
      </c>
      <c r="G19" s="71">
        <v>5.0</v>
      </c>
      <c r="H19" s="71">
        <v>90.0</v>
      </c>
      <c r="I19" s="40" t="str">
        <f>'Caracterización'!L19</f>
        <v>ALTO</v>
      </c>
      <c r="J19" s="40">
        <f t="shared" si="1"/>
        <v>3</v>
      </c>
      <c r="K19" s="40" t="str">
        <f>'Caracterización'!X19</f>
        <v>ALTO</v>
      </c>
      <c r="L19" s="40">
        <f t="shared" si="2"/>
        <v>3</v>
      </c>
      <c r="M19" s="41" t="s">
        <v>94</v>
      </c>
      <c r="N19" s="42"/>
      <c r="O19" s="85">
        <f>'Caracterización'!AI19</f>
        <v>14</v>
      </c>
      <c r="P19" s="43">
        <f>'Caracterización'!AR19</f>
        <v>16</v>
      </c>
      <c r="Q19" s="38">
        <f>'Caracterización'!AZ19</f>
        <v>30</v>
      </c>
      <c r="R19" s="43"/>
      <c r="S19" s="86">
        <f t="shared" si="3"/>
        <v>11</v>
      </c>
      <c r="T19" s="44" t="s">
        <v>95</v>
      </c>
      <c r="U19" s="44" t="s">
        <v>96</v>
      </c>
      <c r="V19" s="44" t="s">
        <v>158</v>
      </c>
      <c r="W19" s="44" t="s">
        <v>149</v>
      </c>
      <c r="X19" s="44" t="s">
        <v>99</v>
      </c>
      <c r="Y19" s="44" t="s">
        <v>141</v>
      </c>
      <c r="Z19" s="44" t="s">
        <v>101</v>
      </c>
      <c r="AA19" s="44" t="s">
        <v>142</v>
      </c>
      <c r="AB19" s="44">
        <f t="shared" si="4"/>
        <v>26</v>
      </c>
      <c r="AC19" s="45">
        <f t="shared" si="5"/>
        <v>37</v>
      </c>
      <c r="AD19" s="44" t="s">
        <v>103</v>
      </c>
      <c r="AE19" s="44" t="s">
        <v>126</v>
      </c>
      <c r="AF19" s="44" t="s">
        <v>105</v>
      </c>
      <c r="AG19" s="44" t="s">
        <v>106</v>
      </c>
      <c r="AH19" s="44" t="s">
        <v>119</v>
      </c>
      <c r="AI19" s="44" t="s">
        <v>108</v>
      </c>
      <c r="AJ19" s="44" t="s">
        <v>109</v>
      </c>
      <c r="AK19" s="44"/>
      <c r="AL19" s="46"/>
      <c r="AM19" s="47">
        <v>0.0030324074074074073</v>
      </c>
      <c r="AN19" s="48">
        <f t="shared" si="6"/>
        <v>262</v>
      </c>
      <c r="AO19" s="48">
        <f t="shared" si="7"/>
        <v>4.366666667</v>
      </c>
      <c r="AP19" s="49" t="s">
        <v>110</v>
      </c>
      <c r="AQ19" s="63" t="s">
        <v>110</v>
      </c>
      <c r="AR19" s="53" t="s">
        <v>190</v>
      </c>
      <c r="AS19" s="55"/>
      <c r="AT19" s="78">
        <f t="shared" si="8"/>
        <v>77.5</v>
      </c>
      <c r="AU19" s="78" t="str">
        <f t="shared" si="9"/>
        <v>GOOD</v>
      </c>
      <c r="AV19" s="44">
        <v>4.0</v>
      </c>
      <c r="AW19" s="44">
        <v>1.0</v>
      </c>
      <c r="AX19" s="44">
        <v>5.0</v>
      </c>
      <c r="AY19" s="44">
        <v>4.0</v>
      </c>
      <c r="AZ19" s="44">
        <v>5.0</v>
      </c>
      <c r="BA19" s="44">
        <v>2.0</v>
      </c>
      <c r="BB19" s="44">
        <v>5.0</v>
      </c>
      <c r="BC19" s="44">
        <v>2.0</v>
      </c>
      <c r="BD19" s="44">
        <v>3.0</v>
      </c>
      <c r="BE19" s="53">
        <v>2.0</v>
      </c>
      <c r="BF19" s="54"/>
      <c r="BG19" s="46"/>
      <c r="BH19" s="44">
        <v>5.0</v>
      </c>
      <c r="BI19" s="53">
        <v>4.0</v>
      </c>
      <c r="BJ19" s="44">
        <v>5.0</v>
      </c>
      <c r="BK19" s="44">
        <v>4.0</v>
      </c>
      <c r="BL19" s="44">
        <v>4.0</v>
      </c>
      <c r="BM19" s="44">
        <v>3.0</v>
      </c>
      <c r="BN19" s="44">
        <v>3.0</v>
      </c>
      <c r="BO19" s="53">
        <v>5.0</v>
      </c>
      <c r="BP19" s="44">
        <v>4.0</v>
      </c>
      <c r="BQ19" s="44">
        <v>5.0</v>
      </c>
      <c r="BR19" s="55"/>
      <c r="BS19" s="56">
        <f t="shared" si="10"/>
        <v>14.96</v>
      </c>
      <c r="BT19" s="56" t="str">
        <f t="shared" si="11"/>
        <v>SIGNIFICANTE</v>
      </c>
      <c r="BU19" s="57">
        <f t="shared" si="12"/>
        <v>9.54</v>
      </c>
      <c r="BV19" s="57">
        <f t="shared" si="13"/>
        <v>15.16</v>
      </c>
      <c r="BW19" s="57">
        <f t="shared" si="14"/>
        <v>41.76</v>
      </c>
      <c r="BX19" s="58">
        <v>0.0</v>
      </c>
      <c r="BY19" s="58">
        <v>0.0</v>
      </c>
      <c r="BZ19" s="58">
        <v>0.0</v>
      </c>
      <c r="CA19" s="58">
        <v>0.0</v>
      </c>
      <c r="CB19" s="58">
        <v>1.0</v>
      </c>
      <c r="CC19" s="58">
        <v>0.0</v>
      </c>
      <c r="CD19" s="58">
        <v>0.0</v>
      </c>
      <c r="CE19" s="58">
        <v>0.0</v>
      </c>
      <c r="CF19" s="58">
        <v>1.0</v>
      </c>
      <c r="CG19" s="58">
        <v>2.0</v>
      </c>
      <c r="CH19" s="58">
        <v>0.0</v>
      </c>
      <c r="CI19" s="58">
        <v>0.0</v>
      </c>
      <c r="CJ19" s="58">
        <v>0.0</v>
      </c>
      <c r="CK19" s="58">
        <v>0.0</v>
      </c>
      <c r="CL19" s="58">
        <v>0.0</v>
      </c>
      <c r="CM19" s="58">
        <v>0.0</v>
      </c>
      <c r="CN19" s="59"/>
      <c r="CO19" s="60"/>
      <c r="CP19" s="61">
        <v>0.005439814814814815</v>
      </c>
      <c r="CQ19" s="62">
        <f t="shared" si="15"/>
        <v>470</v>
      </c>
      <c r="CR19" s="62">
        <f t="shared" si="16"/>
        <v>7.833333333</v>
      </c>
      <c r="CS19" s="49" t="s">
        <v>110</v>
      </c>
      <c r="CT19" s="63" t="s">
        <v>110</v>
      </c>
      <c r="CU19" s="53" t="s">
        <v>191</v>
      </c>
      <c r="CV19" s="64"/>
      <c r="CW19" s="76">
        <f t="shared" si="17"/>
        <v>80</v>
      </c>
      <c r="CX19" s="76" t="str">
        <f t="shared" si="18"/>
        <v>EXCELENTE</v>
      </c>
      <c r="CY19" s="65"/>
      <c r="CZ19" s="44">
        <v>4.0</v>
      </c>
      <c r="DA19" s="44">
        <v>1.0</v>
      </c>
      <c r="DB19" s="44">
        <v>5.0</v>
      </c>
      <c r="DC19" s="44">
        <v>4.0</v>
      </c>
      <c r="DD19" s="44">
        <v>5.0</v>
      </c>
      <c r="DE19" s="44">
        <v>1.0</v>
      </c>
      <c r="DF19" s="44">
        <v>4.0</v>
      </c>
      <c r="DG19" s="44">
        <v>1.0</v>
      </c>
      <c r="DH19" s="44">
        <v>4.0</v>
      </c>
      <c r="DI19" s="53">
        <v>3.0</v>
      </c>
      <c r="DJ19" s="60"/>
      <c r="DK19" s="44">
        <v>4.0</v>
      </c>
      <c r="DL19" s="53">
        <v>5.0</v>
      </c>
      <c r="DM19" s="44">
        <v>5.0</v>
      </c>
      <c r="DN19" s="44">
        <v>4.0</v>
      </c>
      <c r="DO19" s="44">
        <v>4.0</v>
      </c>
      <c r="DP19" s="44">
        <v>4.0</v>
      </c>
      <c r="DQ19" s="44">
        <v>4.0</v>
      </c>
      <c r="DR19" s="53">
        <v>5.0</v>
      </c>
      <c r="DS19" s="44">
        <v>4.0</v>
      </c>
      <c r="DT19" s="44">
        <v>5.0</v>
      </c>
      <c r="DU19" s="66"/>
      <c r="DV19" s="56">
        <f t="shared" si="19"/>
        <v>14.96</v>
      </c>
      <c r="DW19" s="56" t="str">
        <f t="shared" si="20"/>
        <v>SIGNIFICANTE</v>
      </c>
      <c r="DX19" s="57">
        <f t="shared" si="21"/>
        <v>9.54</v>
      </c>
      <c r="DY19" s="57">
        <f t="shared" si="22"/>
        <v>15.16</v>
      </c>
      <c r="DZ19" s="57">
        <f t="shared" si="23"/>
        <v>41.76</v>
      </c>
      <c r="EA19" s="58">
        <v>0.0</v>
      </c>
      <c r="EB19" s="58">
        <v>0.0</v>
      </c>
      <c r="EC19" s="58">
        <v>0.0</v>
      </c>
      <c r="ED19" s="58">
        <v>0.0</v>
      </c>
      <c r="EE19" s="58">
        <v>1.0</v>
      </c>
      <c r="EF19" s="58">
        <v>0.0</v>
      </c>
      <c r="EG19" s="58">
        <v>0.0</v>
      </c>
      <c r="EH19" s="58">
        <v>0.0</v>
      </c>
      <c r="EI19" s="58">
        <v>1.0</v>
      </c>
      <c r="EJ19" s="58">
        <v>2.0</v>
      </c>
      <c r="EK19" s="58">
        <v>0.0</v>
      </c>
      <c r="EL19" s="58">
        <v>0.0</v>
      </c>
      <c r="EM19" s="58">
        <v>0.0</v>
      </c>
      <c r="EN19" s="58">
        <v>0.0</v>
      </c>
      <c r="EO19" s="58">
        <v>0.0</v>
      </c>
      <c r="EP19" s="58">
        <v>0.0</v>
      </c>
      <c r="EQ19" s="59"/>
    </row>
    <row r="20">
      <c r="A20" s="33">
        <v>44775.520318194445</v>
      </c>
      <c r="B20" s="34" t="s">
        <v>192</v>
      </c>
      <c r="C20" s="67" t="s">
        <v>193</v>
      </c>
      <c r="D20" s="68" t="s">
        <v>91</v>
      </c>
      <c r="E20" s="69" t="s">
        <v>115</v>
      </c>
      <c r="F20" s="37" t="s">
        <v>93</v>
      </c>
      <c r="G20" s="71">
        <v>5.0</v>
      </c>
      <c r="H20" s="38">
        <v>80.0</v>
      </c>
      <c r="I20" s="40" t="str">
        <f>'Caracterización'!L20</f>
        <v>MEDIO</v>
      </c>
      <c r="J20" s="40">
        <f t="shared" si="1"/>
        <v>2</v>
      </c>
      <c r="K20" s="40" t="str">
        <f>'Caracterización'!X20</f>
        <v>NO</v>
      </c>
      <c r="L20" s="40">
        <f t="shared" si="2"/>
        <v>1</v>
      </c>
      <c r="M20" s="41" t="s">
        <v>94</v>
      </c>
      <c r="N20" s="42"/>
      <c r="O20" s="43">
        <f>'Caracterización'!AI20</f>
        <v>8</v>
      </c>
      <c r="P20" s="43">
        <f>'Caracterización'!AR20</f>
        <v>0</v>
      </c>
      <c r="Q20" s="38">
        <f>'Caracterización'!AZ20</f>
        <v>8</v>
      </c>
      <c r="R20" s="43"/>
      <c r="S20" s="44">
        <f t="shared" si="3"/>
        <v>18</v>
      </c>
      <c r="T20" s="44" t="s">
        <v>95</v>
      </c>
      <c r="U20" s="44" t="s">
        <v>96</v>
      </c>
      <c r="V20" s="44" t="s">
        <v>158</v>
      </c>
      <c r="W20" s="44" t="s">
        <v>98</v>
      </c>
      <c r="X20" s="44" t="s">
        <v>168</v>
      </c>
      <c r="Y20" s="44" t="s">
        <v>125</v>
      </c>
      <c r="Z20" s="44" t="s">
        <v>101</v>
      </c>
      <c r="AA20" s="44" t="s">
        <v>102</v>
      </c>
      <c r="AB20" s="44">
        <f t="shared" si="4"/>
        <v>12</v>
      </c>
      <c r="AC20" s="45">
        <f t="shared" si="5"/>
        <v>30</v>
      </c>
      <c r="AD20" s="44" t="s">
        <v>132</v>
      </c>
      <c r="AE20" s="44" t="s">
        <v>126</v>
      </c>
      <c r="AF20" s="44" t="s">
        <v>105</v>
      </c>
      <c r="AG20" s="44" t="s">
        <v>106</v>
      </c>
      <c r="AH20" s="44" t="s">
        <v>107</v>
      </c>
      <c r="AI20" s="44" t="s">
        <v>194</v>
      </c>
      <c r="AJ20" s="44" t="s">
        <v>109</v>
      </c>
      <c r="AK20" s="44"/>
      <c r="AL20" s="46"/>
      <c r="AM20" s="47">
        <v>0.004166666666666667</v>
      </c>
      <c r="AN20" s="48">
        <f t="shared" si="6"/>
        <v>360</v>
      </c>
      <c r="AO20" s="48">
        <f t="shared" si="7"/>
        <v>6</v>
      </c>
      <c r="AP20" s="49" t="s">
        <v>110</v>
      </c>
      <c r="AQ20" s="63" t="s">
        <v>110</v>
      </c>
      <c r="AR20" s="50"/>
      <c r="AS20" s="51"/>
      <c r="AT20" s="72">
        <f t="shared" si="8"/>
        <v>95</v>
      </c>
      <c r="AU20" s="72" t="str">
        <f t="shared" si="9"/>
        <v>EXCELENTE</v>
      </c>
      <c r="AV20" s="44">
        <v>4.0</v>
      </c>
      <c r="AW20" s="44">
        <v>1.0</v>
      </c>
      <c r="AX20" s="44">
        <v>5.0</v>
      </c>
      <c r="AY20" s="44">
        <v>2.0</v>
      </c>
      <c r="AZ20" s="44">
        <v>5.0</v>
      </c>
      <c r="BA20" s="44">
        <v>1.0</v>
      </c>
      <c r="BB20" s="44">
        <v>5.0</v>
      </c>
      <c r="BC20" s="44">
        <v>1.0</v>
      </c>
      <c r="BD20" s="44">
        <v>5.0</v>
      </c>
      <c r="BE20" s="53">
        <v>1.0</v>
      </c>
      <c r="BF20" s="54"/>
      <c r="BG20" s="46"/>
      <c r="BH20" s="44">
        <v>5.0</v>
      </c>
      <c r="BI20" s="53">
        <v>5.0</v>
      </c>
      <c r="BJ20" s="44">
        <v>3.0</v>
      </c>
      <c r="BK20" s="44">
        <v>4.0</v>
      </c>
      <c r="BL20" s="44">
        <v>5.0</v>
      </c>
      <c r="BM20" s="44">
        <v>4.0</v>
      </c>
      <c r="BN20" s="44">
        <v>5.0</v>
      </c>
      <c r="BO20" s="53">
        <v>5.0</v>
      </c>
      <c r="BP20" s="44">
        <v>5.0</v>
      </c>
      <c r="BQ20" s="44">
        <v>5.0</v>
      </c>
      <c r="BR20" s="55"/>
      <c r="BS20" s="56">
        <f t="shared" si="10"/>
        <v>3.74</v>
      </c>
      <c r="BT20" s="56" t="str">
        <f t="shared" si="11"/>
        <v>MINIMO</v>
      </c>
      <c r="BU20" s="57">
        <f t="shared" si="12"/>
        <v>0</v>
      </c>
      <c r="BV20" s="57">
        <f t="shared" si="13"/>
        <v>0</v>
      </c>
      <c r="BW20" s="57">
        <f t="shared" si="14"/>
        <v>13.92</v>
      </c>
      <c r="BX20" s="58">
        <v>0.0</v>
      </c>
      <c r="BY20" s="58">
        <v>0.0</v>
      </c>
      <c r="BZ20" s="58">
        <v>0.0</v>
      </c>
      <c r="CA20" s="58">
        <v>0.0</v>
      </c>
      <c r="CB20" s="58">
        <v>0.0</v>
      </c>
      <c r="CC20" s="58">
        <v>0.0</v>
      </c>
      <c r="CD20" s="58">
        <v>0.0</v>
      </c>
      <c r="CE20" s="58">
        <v>0.0</v>
      </c>
      <c r="CF20" s="58">
        <v>0.0</v>
      </c>
      <c r="CG20" s="58">
        <v>1.0</v>
      </c>
      <c r="CH20" s="58">
        <v>0.0</v>
      </c>
      <c r="CI20" s="58">
        <v>0.0</v>
      </c>
      <c r="CJ20" s="58">
        <v>0.0</v>
      </c>
      <c r="CK20" s="58">
        <v>0.0</v>
      </c>
      <c r="CL20" s="58">
        <v>0.0</v>
      </c>
      <c r="CM20" s="58">
        <v>0.0</v>
      </c>
      <c r="CN20" s="59"/>
      <c r="CO20" s="60"/>
      <c r="CP20" s="47">
        <v>0.004293981481481481</v>
      </c>
      <c r="CQ20" s="48">
        <f t="shared" si="15"/>
        <v>371</v>
      </c>
      <c r="CR20" s="48">
        <f t="shared" si="16"/>
        <v>6.183333333</v>
      </c>
      <c r="CS20" s="49" t="s">
        <v>110</v>
      </c>
      <c r="CT20" s="49" t="s">
        <v>111</v>
      </c>
      <c r="CU20" s="50"/>
      <c r="CV20" s="73"/>
      <c r="CW20" s="76">
        <f t="shared" si="17"/>
        <v>85</v>
      </c>
      <c r="CX20" s="76" t="str">
        <f t="shared" si="18"/>
        <v>EXCELENTE</v>
      </c>
      <c r="CY20" s="65"/>
      <c r="CZ20" s="44">
        <v>5.0</v>
      </c>
      <c r="DA20" s="44">
        <v>1.0</v>
      </c>
      <c r="DB20" s="44">
        <v>4.0</v>
      </c>
      <c r="DC20" s="44">
        <v>2.0</v>
      </c>
      <c r="DD20" s="44">
        <v>5.0</v>
      </c>
      <c r="DE20" s="44">
        <v>1.0</v>
      </c>
      <c r="DF20" s="44">
        <v>5.0</v>
      </c>
      <c r="DG20" s="44">
        <v>5.0</v>
      </c>
      <c r="DH20" s="44">
        <v>5.0</v>
      </c>
      <c r="DI20" s="53">
        <v>1.0</v>
      </c>
      <c r="DJ20" s="60"/>
      <c r="DK20" s="44">
        <v>5.0</v>
      </c>
      <c r="DL20" s="53">
        <v>5.0</v>
      </c>
      <c r="DM20" s="44">
        <v>3.0</v>
      </c>
      <c r="DN20" s="44">
        <v>4.0</v>
      </c>
      <c r="DO20" s="44">
        <v>5.0</v>
      </c>
      <c r="DP20" s="44">
        <v>4.0</v>
      </c>
      <c r="DQ20" s="44">
        <v>5.0</v>
      </c>
      <c r="DR20" s="53">
        <v>5.0</v>
      </c>
      <c r="DS20" s="44">
        <v>5.0</v>
      </c>
      <c r="DT20" s="44">
        <v>5.0</v>
      </c>
      <c r="DU20" s="66"/>
      <c r="DV20" s="56">
        <f t="shared" si="19"/>
        <v>0</v>
      </c>
      <c r="DW20" s="56" t="str">
        <f t="shared" si="20"/>
        <v>MINIMO</v>
      </c>
      <c r="DX20" s="57">
        <f t="shared" si="21"/>
        <v>0</v>
      </c>
      <c r="DY20" s="57">
        <f t="shared" si="22"/>
        <v>0</v>
      </c>
      <c r="DZ20" s="57">
        <f t="shared" si="23"/>
        <v>0</v>
      </c>
      <c r="EA20" s="58">
        <v>0.0</v>
      </c>
      <c r="EB20" s="58">
        <v>0.0</v>
      </c>
      <c r="EC20" s="58">
        <v>0.0</v>
      </c>
      <c r="ED20" s="58">
        <v>0.0</v>
      </c>
      <c r="EE20" s="58">
        <v>0.0</v>
      </c>
      <c r="EF20" s="58">
        <v>0.0</v>
      </c>
      <c r="EG20" s="58">
        <v>0.0</v>
      </c>
      <c r="EH20" s="58">
        <v>0.0</v>
      </c>
      <c r="EI20" s="58">
        <v>0.0</v>
      </c>
      <c r="EJ20" s="58">
        <v>0.0</v>
      </c>
      <c r="EK20" s="58">
        <v>0.0</v>
      </c>
      <c r="EL20" s="58">
        <v>0.0</v>
      </c>
      <c r="EM20" s="58">
        <v>0.0</v>
      </c>
      <c r="EN20" s="58">
        <v>0.0</v>
      </c>
      <c r="EO20" s="58">
        <v>0.0</v>
      </c>
      <c r="EP20" s="58">
        <v>0.0</v>
      </c>
      <c r="EQ20" s="59"/>
    </row>
    <row r="21">
      <c r="A21" s="33">
        <v>44776.52929248843</v>
      </c>
      <c r="B21" s="67" t="s">
        <v>195</v>
      </c>
      <c r="C21" s="34" t="s">
        <v>196</v>
      </c>
      <c r="D21" s="35" t="s">
        <v>91</v>
      </c>
      <c r="E21" s="36" t="s">
        <v>92</v>
      </c>
      <c r="F21" s="37" t="s">
        <v>93</v>
      </c>
      <c r="G21" s="38">
        <v>4.0</v>
      </c>
      <c r="H21" s="71">
        <v>90.0</v>
      </c>
      <c r="I21" s="40" t="str">
        <f>'Caracterización'!L21</f>
        <v>MEDIO</v>
      </c>
      <c r="J21" s="40">
        <f t="shared" si="1"/>
        <v>2</v>
      </c>
      <c r="K21" s="40" t="str">
        <f>'Caracterización'!X21</f>
        <v>NO</v>
      </c>
      <c r="L21" s="40">
        <f t="shared" si="2"/>
        <v>1</v>
      </c>
      <c r="M21" s="41" t="s">
        <v>94</v>
      </c>
      <c r="N21" s="42"/>
      <c r="O21" s="43">
        <f>'Caracterización'!AI21</f>
        <v>12</v>
      </c>
      <c r="P21" s="43">
        <f>'Caracterización'!AR21</f>
        <v>12</v>
      </c>
      <c r="Q21" s="38">
        <f>'Caracterización'!AZ21</f>
        <v>24</v>
      </c>
      <c r="R21" s="43"/>
      <c r="S21" s="44">
        <f t="shared" si="3"/>
        <v>24</v>
      </c>
      <c r="T21" s="44" t="s">
        <v>95</v>
      </c>
      <c r="U21" s="44" t="s">
        <v>96</v>
      </c>
      <c r="V21" s="44" t="s">
        <v>124</v>
      </c>
      <c r="W21" s="44" t="s">
        <v>98</v>
      </c>
      <c r="X21" s="44" t="s">
        <v>99</v>
      </c>
      <c r="Y21" s="44" t="s">
        <v>125</v>
      </c>
      <c r="Z21" s="44" t="s">
        <v>101</v>
      </c>
      <c r="AA21" s="44" t="s">
        <v>102</v>
      </c>
      <c r="AB21" s="44">
        <f t="shared" si="4"/>
        <v>22</v>
      </c>
      <c r="AC21" s="45">
        <f t="shared" si="5"/>
        <v>46</v>
      </c>
      <c r="AD21" s="44" t="s">
        <v>103</v>
      </c>
      <c r="AE21" s="44" t="s">
        <v>126</v>
      </c>
      <c r="AF21" s="44" t="s">
        <v>105</v>
      </c>
      <c r="AG21" s="44" t="s">
        <v>106</v>
      </c>
      <c r="AH21" s="44" t="s">
        <v>119</v>
      </c>
      <c r="AI21" s="44" t="s">
        <v>169</v>
      </c>
      <c r="AJ21" s="44" t="s">
        <v>109</v>
      </c>
      <c r="AK21" s="44"/>
      <c r="AL21" s="46"/>
      <c r="AM21" s="61">
        <v>0.00431712962962963</v>
      </c>
      <c r="AN21" s="62">
        <f t="shared" si="6"/>
        <v>373</v>
      </c>
      <c r="AO21" s="62">
        <f t="shared" si="7"/>
        <v>6.216666667</v>
      </c>
      <c r="AP21" s="49" t="s">
        <v>110</v>
      </c>
      <c r="AQ21" s="49" t="s">
        <v>111</v>
      </c>
      <c r="AR21" s="50"/>
      <c r="AS21" s="51"/>
      <c r="AT21" s="72">
        <f t="shared" si="8"/>
        <v>97.5</v>
      </c>
      <c r="AU21" s="72" t="str">
        <f t="shared" si="9"/>
        <v>EXCELENTE</v>
      </c>
      <c r="AV21" s="44">
        <v>5.0</v>
      </c>
      <c r="AW21" s="44">
        <v>1.0</v>
      </c>
      <c r="AX21" s="44">
        <v>4.0</v>
      </c>
      <c r="AY21" s="44">
        <v>1.0</v>
      </c>
      <c r="AZ21" s="44">
        <v>5.0</v>
      </c>
      <c r="BA21" s="44">
        <v>1.0</v>
      </c>
      <c r="BB21" s="44">
        <v>5.0</v>
      </c>
      <c r="BC21" s="44">
        <v>1.0</v>
      </c>
      <c r="BD21" s="44">
        <v>5.0</v>
      </c>
      <c r="BE21" s="53">
        <v>1.0</v>
      </c>
      <c r="BF21" s="54"/>
      <c r="BG21" s="46"/>
      <c r="BH21" s="44">
        <v>4.0</v>
      </c>
      <c r="BI21" s="53">
        <v>5.0</v>
      </c>
      <c r="BJ21" s="44">
        <v>5.0</v>
      </c>
      <c r="BK21" s="44">
        <v>3.0</v>
      </c>
      <c r="BL21" s="44">
        <v>4.0</v>
      </c>
      <c r="BM21" s="44">
        <v>5.0</v>
      </c>
      <c r="BN21" s="44">
        <v>5.0</v>
      </c>
      <c r="BO21" s="53">
        <v>5.0</v>
      </c>
      <c r="BP21" s="44">
        <v>5.0</v>
      </c>
      <c r="BQ21" s="44">
        <v>5.0</v>
      </c>
      <c r="BR21" s="55"/>
      <c r="BS21" s="56">
        <f t="shared" si="10"/>
        <v>7.48</v>
      </c>
      <c r="BT21" s="56" t="str">
        <f t="shared" si="11"/>
        <v>MINIMO</v>
      </c>
      <c r="BU21" s="57">
        <f t="shared" si="12"/>
        <v>0</v>
      </c>
      <c r="BV21" s="57">
        <f t="shared" si="13"/>
        <v>0</v>
      </c>
      <c r="BW21" s="57">
        <f t="shared" si="14"/>
        <v>27.84</v>
      </c>
      <c r="BX21" s="58">
        <v>0.0</v>
      </c>
      <c r="BY21" s="58">
        <v>0.0</v>
      </c>
      <c r="BZ21" s="58">
        <v>0.0</v>
      </c>
      <c r="CA21" s="58">
        <v>0.0</v>
      </c>
      <c r="CB21" s="58">
        <v>0.0</v>
      </c>
      <c r="CC21" s="58">
        <v>0.0</v>
      </c>
      <c r="CD21" s="58">
        <v>0.0</v>
      </c>
      <c r="CE21" s="58">
        <v>0.0</v>
      </c>
      <c r="CF21" s="58">
        <v>0.0</v>
      </c>
      <c r="CG21" s="58">
        <v>2.0</v>
      </c>
      <c r="CH21" s="58">
        <v>0.0</v>
      </c>
      <c r="CI21" s="58">
        <v>0.0</v>
      </c>
      <c r="CJ21" s="58">
        <v>0.0</v>
      </c>
      <c r="CK21" s="58">
        <v>0.0</v>
      </c>
      <c r="CL21" s="58">
        <v>0.0</v>
      </c>
      <c r="CM21" s="58">
        <v>0.0</v>
      </c>
      <c r="CN21" s="59"/>
      <c r="CO21" s="60"/>
      <c r="CP21" s="61">
        <v>0.005150462962962963</v>
      </c>
      <c r="CQ21" s="62">
        <f t="shared" si="15"/>
        <v>445</v>
      </c>
      <c r="CR21" s="62">
        <f t="shared" si="16"/>
        <v>7.416666667</v>
      </c>
      <c r="CS21" s="49" t="s">
        <v>110</v>
      </c>
      <c r="CT21" s="49" t="s">
        <v>111</v>
      </c>
      <c r="CU21" s="50"/>
      <c r="CV21" s="73"/>
      <c r="CW21" s="76">
        <f t="shared" si="17"/>
        <v>85</v>
      </c>
      <c r="CX21" s="76" t="str">
        <f t="shared" si="18"/>
        <v>EXCELENTE</v>
      </c>
      <c r="CY21" s="65"/>
      <c r="CZ21" s="44">
        <v>5.0</v>
      </c>
      <c r="DA21" s="44">
        <v>1.0</v>
      </c>
      <c r="DB21" s="44">
        <v>5.0</v>
      </c>
      <c r="DC21" s="44">
        <v>3.0</v>
      </c>
      <c r="DD21" s="44">
        <v>5.0</v>
      </c>
      <c r="DE21" s="44">
        <v>1.0</v>
      </c>
      <c r="DF21" s="44">
        <v>5.0</v>
      </c>
      <c r="DG21" s="44">
        <v>5.0</v>
      </c>
      <c r="DH21" s="44">
        <v>5.0</v>
      </c>
      <c r="DI21" s="53">
        <v>1.0</v>
      </c>
      <c r="DJ21" s="60"/>
      <c r="DK21" s="44">
        <v>4.0</v>
      </c>
      <c r="DL21" s="53">
        <v>5.0</v>
      </c>
      <c r="DM21" s="44">
        <v>4.0</v>
      </c>
      <c r="DN21" s="44">
        <v>5.0</v>
      </c>
      <c r="DO21" s="44">
        <v>5.0</v>
      </c>
      <c r="DP21" s="44">
        <v>5.0</v>
      </c>
      <c r="DQ21" s="44">
        <v>5.0</v>
      </c>
      <c r="DR21" s="53">
        <v>5.0</v>
      </c>
      <c r="DS21" s="44">
        <v>5.0</v>
      </c>
      <c r="DT21" s="44">
        <v>5.0</v>
      </c>
      <c r="DU21" s="66"/>
      <c r="DV21" s="56">
        <f t="shared" si="19"/>
        <v>0</v>
      </c>
      <c r="DW21" s="56" t="str">
        <f t="shared" si="20"/>
        <v>MINIMO</v>
      </c>
      <c r="DX21" s="57">
        <f t="shared" si="21"/>
        <v>0</v>
      </c>
      <c r="DY21" s="57">
        <f t="shared" si="22"/>
        <v>0</v>
      </c>
      <c r="DZ21" s="57">
        <f t="shared" si="23"/>
        <v>0</v>
      </c>
      <c r="EA21" s="58">
        <v>0.0</v>
      </c>
      <c r="EB21" s="58">
        <v>0.0</v>
      </c>
      <c r="EC21" s="58">
        <v>0.0</v>
      </c>
      <c r="ED21" s="58">
        <v>0.0</v>
      </c>
      <c r="EE21" s="58">
        <v>0.0</v>
      </c>
      <c r="EF21" s="58">
        <v>0.0</v>
      </c>
      <c r="EG21" s="58">
        <v>0.0</v>
      </c>
      <c r="EH21" s="58">
        <v>0.0</v>
      </c>
      <c r="EI21" s="58">
        <v>0.0</v>
      </c>
      <c r="EJ21" s="58">
        <v>0.0</v>
      </c>
      <c r="EK21" s="58">
        <v>0.0</v>
      </c>
      <c r="EL21" s="58">
        <v>0.0</v>
      </c>
      <c r="EM21" s="58">
        <v>0.0</v>
      </c>
      <c r="EN21" s="58">
        <v>0.0</v>
      </c>
      <c r="EO21" s="58">
        <v>0.0</v>
      </c>
      <c r="EP21" s="58">
        <v>0.0</v>
      </c>
      <c r="EQ21" s="59"/>
    </row>
    <row r="22">
      <c r="A22" s="33">
        <v>44776.74786394676</v>
      </c>
      <c r="B22" s="34" t="s">
        <v>197</v>
      </c>
      <c r="C22" s="84" t="s">
        <v>198</v>
      </c>
      <c r="D22" s="35" t="s">
        <v>91</v>
      </c>
      <c r="E22" s="36" t="s">
        <v>92</v>
      </c>
      <c r="F22" s="37" t="s">
        <v>93</v>
      </c>
      <c r="G22" s="38">
        <v>4.0</v>
      </c>
      <c r="H22" s="38">
        <v>70.0</v>
      </c>
      <c r="I22" s="40" t="str">
        <f>'Caracterización'!L22</f>
        <v>ALTO</v>
      </c>
      <c r="J22" s="40">
        <f t="shared" si="1"/>
        <v>3</v>
      </c>
      <c r="K22" s="40" t="str">
        <f>'Caracterización'!X22</f>
        <v>MEDIO</v>
      </c>
      <c r="L22" s="40">
        <f t="shared" si="2"/>
        <v>2</v>
      </c>
      <c r="M22" s="41" t="s">
        <v>94</v>
      </c>
      <c r="N22" s="42"/>
      <c r="O22" s="85">
        <f>'Caracterización'!AI22</f>
        <v>15</v>
      </c>
      <c r="P22" s="43">
        <f>'Caracterización'!AR22</f>
        <v>16</v>
      </c>
      <c r="Q22" s="38">
        <f>'Caracterización'!AZ22</f>
        <v>31</v>
      </c>
      <c r="R22" s="43"/>
      <c r="S22" s="86">
        <f t="shared" si="3"/>
        <v>15</v>
      </c>
      <c r="T22" s="44" t="s">
        <v>95</v>
      </c>
      <c r="U22" s="44" t="s">
        <v>96</v>
      </c>
      <c r="V22" s="44" t="s">
        <v>97</v>
      </c>
      <c r="W22" s="44" t="s">
        <v>98</v>
      </c>
      <c r="X22" s="44" t="s">
        <v>168</v>
      </c>
      <c r="Y22" s="44" t="s">
        <v>100</v>
      </c>
      <c r="Z22" s="44" t="s">
        <v>101</v>
      </c>
      <c r="AA22" s="44" t="s">
        <v>102</v>
      </c>
      <c r="AB22" s="44">
        <f t="shared" si="4"/>
        <v>26</v>
      </c>
      <c r="AC22" s="45">
        <f t="shared" si="5"/>
        <v>41</v>
      </c>
      <c r="AD22" s="44" t="s">
        <v>103</v>
      </c>
      <c r="AE22" s="44" t="s">
        <v>126</v>
      </c>
      <c r="AF22" s="44" t="s">
        <v>105</v>
      </c>
      <c r="AG22" s="44" t="s">
        <v>106</v>
      </c>
      <c r="AH22" s="44" t="s">
        <v>119</v>
      </c>
      <c r="AI22" s="44" t="s">
        <v>108</v>
      </c>
      <c r="AJ22" s="44" t="s">
        <v>109</v>
      </c>
      <c r="AK22" s="44"/>
      <c r="AL22" s="46"/>
      <c r="AM22" s="79">
        <v>0.006273148148148148</v>
      </c>
      <c r="AN22" s="80">
        <f t="shared" si="6"/>
        <v>542</v>
      </c>
      <c r="AO22" s="80">
        <f t="shared" si="7"/>
        <v>9.033333333</v>
      </c>
      <c r="AP22" s="49" t="s">
        <v>110</v>
      </c>
      <c r="AQ22" s="49" t="s">
        <v>111</v>
      </c>
      <c r="AR22" s="50"/>
      <c r="AS22" s="51"/>
      <c r="AT22" s="78">
        <f t="shared" si="8"/>
        <v>75</v>
      </c>
      <c r="AU22" s="78" t="str">
        <f t="shared" si="9"/>
        <v>GOOD</v>
      </c>
      <c r="AV22" s="44">
        <v>4.0</v>
      </c>
      <c r="AW22" s="44">
        <v>3.0</v>
      </c>
      <c r="AX22" s="44">
        <v>4.0</v>
      </c>
      <c r="AY22" s="44">
        <v>2.0</v>
      </c>
      <c r="AZ22" s="44">
        <v>4.0</v>
      </c>
      <c r="BA22" s="44">
        <v>1.0</v>
      </c>
      <c r="BB22" s="44">
        <v>4.0</v>
      </c>
      <c r="BC22" s="44">
        <v>1.0</v>
      </c>
      <c r="BD22" s="44">
        <v>4.0</v>
      </c>
      <c r="BE22" s="53">
        <v>3.0</v>
      </c>
      <c r="BF22" s="54"/>
      <c r="BG22" s="46"/>
      <c r="BH22" s="44">
        <v>3.0</v>
      </c>
      <c r="BI22" s="53">
        <v>4.0</v>
      </c>
      <c r="BJ22" s="44">
        <v>3.0</v>
      </c>
      <c r="BK22" s="44">
        <v>3.0</v>
      </c>
      <c r="BL22" s="44">
        <v>3.0</v>
      </c>
      <c r="BM22" s="44">
        <v>3.0</v>
      </c>
      <c r="BN22" s="44">
        <v>4.0</v>
      </c>
      <c r="BO22" s="53">
        <v>3.0</v>
      </c>
      <c r="BP22" s="44">
        <v>4.0</v>
      </c>
      <c r="BQ22" s="44">
        <v>4.0</v>
      </c>
      <c r="BR22" s="55"/>
      <c r="BS22" s="56">
        <f t="shared" si="10"/>
        <v>18.7</v>
      </c>
      <c r="BT22" s="56" t="str">
        <f t="shared" si="11"/>
        <v>PREOCUPANTE</v>
      </c>
      <c r="BU22" s="57">
        <f t="shared" si="12"/>
        <v>28.62</v>
      </c>
      <c r="BV22" s="57">
        <f t="shared" si="13"/>
        <v>15.16</v>
      </c>
      <c r="BW22" s="57">
        <f t="shared" si="14"/>
        <v>27.84</v>
      </c>
      <c r="BX22" s="58">
        <v>0.0</v>
      </c>
      <c r="BY22" s="58">
        <v>0.0</v>
      </c>
      <c r="BZ22" s="58">
        <v>0.0</v>
      </c>
      <c r="CA22" s="58">
        <v>0.0</v>
      </c>
      <c r="CB22" s="58">
        <v>1.0</v>
      </c>
      <c r="CC22" s="58">
        <v>1.0</v>
      </c>
      <c r="CD22" s="58">
        <v>0.0</v>
      </c>
      <c r="CE22" s="58">
        <v>0.0</v>
      </c>
      <c r="CF22" s="58">
        <v>1.0</v>
      </c>
      <c r="CG22" s="58">
        <v>0.0</v>
      </c>
      <c r="CH22" s="58">
        <v>0.0</v>
      </c>
      <c r="CI22" s="58">
        <v>0.0</v>
      </c>
      <c r="CJ22" s="58">
        <v>1.0</v>
      </c>
      <c r="CK22" s="58">
        <v>0.0</v>
      </c>
      <c r="CL22" s="58">
        <v>0.0</v>
      </c>
      <c r="CM22" s="58">
        <v>1.0</v>
      </c>
      <c r="CN22" s="59"/>
      <c r="CO22" s="60"/>
      <c r="CP22" s="61">
        <v>0.005092592592592593</v>
      </c>
      <c r="CQ22" s="62">
        <f t="shared" si="15"/>
        <v>440</v>
      </c>
      <c r="CR22" s="62">
        <f t="shared" si="16"/>
        <v>7.333333333</v>
      </c>
      <c r="CS22" s="49" t="s">
        <v>110</v>
      </c>
      <c r="CT22" s="49" t="s">
        <v>111</v>
      </c>
      <c r="CU22" s="50"/>
      <c r="CV22" s="73"/>
      <c r="CW22" s="52">
        <f t="shared" si="17"/>
        <v>55</v>
      </c>
      <c r="CX22" s="52" t="str">
        <f t="shared" si="18"/>
        <v>OK</v>
      </c>
      <c r="CY22" s="65"/>
      <c r="CZ22" s="44">
        <v>5.0</v>
      </c>
      <c r="DA22" s="44">
        <v>2.0</v>
      </c>
      <c r="DB22" s="44">
        <v>4.0</v>
      </c>
      <c r="DC22" s="44">
        <v>4.0</v>
      </c>
      <c r="DD22" s="44">
        <v>2.0</v>
      </c>
      <c r="DE22" s="44">
        <v>3.0</v>
      </c>
      <c r="DF22" s="44">
        <v>3.0</v>
      </c>
      <c r="DG22" s="44">
        <v>3.0</v>
      </c>
      <c r="DH22" s="44">
        <v>4.0</v>
      </c>
      <c r="DI22" s="53">
        <v>4.0</v>
      </c>
      <c r="DJ22" s="60"/>
      <c r="DK22" s="44">
        <v>3.0</v>
      </c>
      <c r="DL22" s="53">
        <v>5.0</v>
      </c>
      <c r="DM22" s="44">
        <v>2.0</v>
      </c>
      <c r="DN22" s="44">
        <v>3.0</v>
      </c>
      <c r="DO22" s="44">
        <v>4.0</v>
      </c>
      <c r="DP22" s="44">
        <v>4.0</v>
      </c>
      <c r="DQ22" s="44">
        <v>5.0</v>
      </c>
      <c r="DR22" s="53">
        <v>4.0</v>
      </c>
      <c r="DS22" s="44">
        <v>5.0</v>
      </c>
      <c r="DT22" s="44">
        <v>4.0</v>
      </c>
      <c r="DU22" s="66"/>
      <c r="DV22" s="56">
        <f t="shared" si="19"/>
        <v>11.22</v>
      </c>
      <c r="DW22" s="56" t="str">
        <f t="shared" si="20"/>
        <v>SIGNIFICANTE</v>
      </c>
      <c r="DX22" s="57">
        <f t="shared" si="21"/>
        <v>28.62</v>
      </c>
      <c r="DY22" s="57">
        <f t="shared" si="22"/>
        <v>7.58</v>
      </c>
      <c r="DZ22" s="57">
        <f t="shared" si="23"/>
        <v>0</v>
      </c>
      <c r="EA22" s="58">
        <v>0.0</v>
      </c>
      <c r="EB22" s="58">
        <v>0.0</v>
      </c>
      <c r="EC22" s="58">
        <v>0.0</v>
      </c>
      <c r="ED22" s="58">
        <v>0.0</v>
      </c>
      <c r="EE22" s="58">
        <v>0.0</v>
      </c>
      <c r="EF22" s="58">
        <v>1.0</v>
      </c>
      <c r="EG22" s="58">
        <v>0.0</v>
      </c>
      <c r="EH22" s="58">
        <v>0.0</v>
      </c>
      <c r="EI22" s="58">
        <v>1.0</v>
      </c>
      <c r="EJ22" s="58">
        <v>0.0</v>
      </c>
      <c r="EK22" s="58">
        <v>0.0</v>
      </c>
      <c r="EL22" s="58">
        <v>0.0</v>
      </c>
      <c r="EM22" s="58">
        <v>0.0</v>
      </c>
      <c r="EN22" s="58">
        <v>0.0</v>
      </c>
      <c r="EO22" s="58">
        <v>0.0</v>
      </c>
      <c r="EP22" s="58">
        <v>1.0</v>
      </c>
      <c r="EQ22" s="59"/>
    </row>
    <row r="23">
      <c r="A23" s="33">
        <v>44774.712895046294</v>
      </c>
      <c r="B23" s="67" t="s">
        <v>199</v>
      </c>
      <c r="C23" s="34" t="s">
        <v>200</v>
      </c>
      <c r="D23" s="35" t="s">
        <v>91</v>
      </c>
      <c r="E23" s="36" t="s">
        <v>92</v>
      </c>
      <c r="F23" s="37" t="s">
        <v>93</v>
      </c>
      <c r="G23" s="71">
        <v>5.0</v>
      </c>
      <c r="H23" s="38">
        <v>80.0</v>
      </c>
      <c r="I23" s="40" t="str">
        <f>'Caracterización'!L23</f>
        <v>ALTO</v>
      </c>
      <c r="J23" s="40">
        <f t="shared" si="1"/>
        <v>3</v>
      </c>
      <c r="K23" s="40" t="str">
        <f>'Caracterización'!X23</f>
        <v>ALTO</v>
      </c>
      <c r="L23" s="40">
        <f t="shared" si="2"/>
        <v>3</v>
      </c>
      <c r="M23" s="41" t="s">
        <v>94</v>
      </c>
      <c r="N23" s="42"/>
      <c r="O23" s="43">
        <f>'Caracterización'!AI23</f>
        <v>6</v>
      </c>
      <c r="P23" s="43">
        <f>'Caracterización'!AR23</f>
        <v>6</v>
      </c>
      <c r="Q23" s="38">
        <f>'Caracterización'!AZ23</f>
        <v>12</v>
      </c>
      <c r="R23" s="43"/>
      <c r="S23" s="44">
        <f t="shared" si="3"/>
        <v>20</v>
      </c>
      <c r="T23" s="44" t="s">
        <v>95</v>
      </c>
      <c r="U23" s="44" t="s">
        <v>96</v>
      </c>
      <c r="V23" s="44" t="s">
        <v>124</v>
      </c>
      <c r="W23" s="44" t="s">
        <v>98</v>
      </c>
      <c r="X23" s="44" t="s">
        <v>99</v>
      </c>
      <c r="Y23" s="44" t="s">
        <v>125</v>
      </c>
      <c r="Z23" s="44" t="s">
        <v>101</v>
      </c>
      <c r="AA23" s="44" t="s">
        <v>142</v>
      </c>
      <c r="AB23" s="44">
        <f t="shared" si="4"/>
        <v>18</v>
      </c>
      <c r="AC23" s="45">
        <f t="shared" si="5"/>
        <v>38</v>
      </c>
      <c r="AD23" s="44" t="s">
        <v>103</v>
      </c>
      <c r="AE23" s="44" t="s">
        <v>126</v>
      </c>
      <c r="AF23" s="44" t="s">
        <v>105</v>
      </c>
      <c r="AG23" s="44" t="s">
        <v>106</v>
      </c>
      <c r="AH23" s="44" t="s">
        <v>127</v>
      </c>
      <c r="AI23" s="44" t="s">
        <v>164</v>
      </c>
      <c r="AJ23" s="44" t="s">
        <v>109</v>
      </c>
      <c r="AK23" s="44"/>
      <c r="AL23" s="46"/>
      <c r="AM23" s="47">
        <v>0.003611111111111111</v>
      </c>
      <c r="AN23" s="48">
        <f t="shared" si="6"/>
        <v>312</v>
      </c>
      <c r="AO23" s="48">
        <f t="shared" si="7"/>
        <v>5.2</v>
      </c>
      <c r="AP23" s="49" t="s">
        <v>110</v>
      </c>
      <c r="AQ23" s="63" t="s">
        <v>110</v>
      </c>
      <c r="AR23" s="53" t="s">
        <v>201</v>
      </c>
      <c r="AS23" s="55"/>
      <c r="AT23" s="76">
        <f t="shared" si="8"/>
        <v>82.5</v>
      </c>
      <c r="AU23" s="76" t="str">
        <f t="shared" si="9"/>
        <v>EXCELENTE</v>
      </c>
      <c r="AV23" s="44">
        <v>4.0</v>
      </c>
      <c r="AW23" s="44">
        <v>2.0</v>
      </c>
      <c r="AX23" s="44">
        <v>4.0</v>
      </c>
      <c r="AY23" s="44">
        <v>1.0</v>
      </c>
      <c r="AZ23" s="44">
        <v>5.0</v>
      </c>
      <c r="BA23" s="44">
        <v>2.0</v>
      </c>
      <c r="BB23" s="44">
        <v>4.0</v>
      </c>
      <c r="BC23" s="44">
        <v>2.0</v>
      </c>
      <c r="BD23" s="44">
        <v>5.0</v>
      </c>
      <c r="BE23" s="53">
        <v>2.0</v>
      </c>
      <c r="BF23" s="54"/>
      <c r="BG23" s="46"/>
      <c r="BH23" s="44">
        <v>4.0</v>
      </c>
      <c r="BI23" s="53">
        <v>5.0</v>
      </c>
      <c r="BJ23" s="44">
        <v>4.0</v>
      </c>
      <c r="BK23" s="44">
        <v>3.0</v>
      </c>
      <c r="BL23" s="44">
        <v>4.0</v>
      </c>
      <c r="BM23" s="44">
        <v>3.0</v>
      </c>
      <c r="BN23" s="44">
        <v>4.0</v>
      </c>
      <c r="BO23" s="53">
        <v>5.0</v>
      </c>
      <c r="BP23" s="44">
        <v>4.0</v>
      </c>
      <c r="BQ23" s="44">
        <v>5.0</v>
      </c>
      <c r="BR23" s="55"/>
      <c r="BS23" s="56">
        <f t="shared" si="10"/>
        <v>29.92</v>
      </c>
      <c r="BT23" s="56" t="str">
        <f t="shared" si="11"/>
        <v>PREOCUPANTE</v>
      </c>
      <c r="BU23" s="57">
        <f t="shared" si="12"/>
        <v>19.08</v>
      </c>
      <c r="BV23" s="57">
        <f t="shared" si="13"/>
        <v>37.9</v>
      </c>
      <c r="BW23" s="57">
        <f t="shared" si="14"/>
        <v>83.52</v>
      </c>
      <c r="BX23" s="58">
        <v>1.0</v>
      </c>
      <c r="BY23" s="58">
        <v>0.0</v>
      </c>
      <c r="BZ23" s="58">
        <v>0.0</v>
      </c>
      <c r="CA23" s="58">
        <v>1.0</v>
      </c>
      <c r="CB23" s="58">
        <v>2.0</v>
      </c>
      <c r="CC23" s="58">
        <v>0.0</v>
      </c>
      <c r="CD23" s="58">
        <v>0.0</v>
      </c>
      <c r="CE23" s="58">
        <v>1.0</v>
      </c>
      <c r="CF23" s="58">
        <v>0.0</v>
      </c>
      <c r="CG23" s="58">
        <v>1.0</v>
      </c>
      <c r="CH23" s="58">
        <v>1.0</v>
      </c>
      <c r="CI23" s="58">
        <v>1.0</v>
      </c>
      <c r="CJ23" s="58">
        <v>0.0</v>
      </c>
      <c r="CK23" s="58">
        <v>0.0</v>
      </c>
      <c r="CL23" s="58">
        <v>0.0</v>
      </c>
      <c r="CM23" s="58">
        <v>0.0</v>
      </c>
      <c r="CN23" s="59"/>
      <c r="CO23" s="60"/>
      <c r="CP23" s="47">
        <v>0.004722222222222222</v>
      </c>
      <c r="CQ23" s="48">
        <f t="shared" si="15"/>
        <v>408</v>
      </c>
      <c r="CR23" s="48">
        <f t="shared" si="16"/>
        <v>6.8</v>
      </c>
      <c r="CS23" s="49" t="s">
        <v>110</v>
      </c>
      <c r="CT23" s="63" t="s">
        <v>110</v>
      </c>
      <c r="CU23" s="53" t="s">
        <v>202</v>
      </c>
      <c r="CV23" s="64"/>
      <c r="CW23" s="76">
        <f t="shared" si="17"/>
        <v>82.5</v>
      </c>
      <c r="CX23" s="76" t="str">
        <f t="shared" si="18"/>
        <v>EXCELENTE</v>
      </c>
      <c r="CY23" s="65"/>
      <c r="CZ23" s="44">
        <v>4.0</v>
      </c>
      <c r="DA23" s="44">
        <v>2.0</v>
      </c>
      <c r="DB23" s="44">
        <v>5.0</v>
      </c>
      <c r="DC23" s="44">
        <v>2.0</v>
      </c>
      <c r="DD23" s="44">
        <v>4.0</v>
      </c>
      <c r="DE23" s="44">
        <v>3.0</v>
      </c>
      <c r="DF23" s="44">
        <v>5.0</v>
      </c>
      <c r="DG23" s="44">
        <v>2.0</v>
      </c>
      <c r="DH23" s="44">
        <v>5.0</v>
      </c>
      <c r="DI23" s="53">
        <v>1.0</v>
      </c>
      <c r="DJ23" s="60"/>
      <c r="DK23" s="44">
        <v>5.0</v>
      </c>
      <c r="DL23" s="53">
        <v>5.0</v>
      </c>
      <c r="DM23" s="44">
        <v>5.0</v>
      </c>
      <c r="DN23" s="44">
        <v>5.0</v>
      </c>
      <c r="DO23" s="44">
        <v>4.0</v>
      </c>
      <c r="DP23" s="44">
        <v>3.0</v>
      </c>
      <c r="DQ23" s="44">
        <v>5.0</v>
      </c>
      <c r="DR23" s="53">
        <v>4.0</v>
      </c>
      <c r="DS23" s="44">
        <v>4.0</v>
      </c>
      <c r="DT23" s="44">
        <v>4.0</v>
      </c>
      <c r="DU23" s="66"/>
      <c r="DV23" s="56">
        <f t="shared" si="19"/>
        <v>0</v>
      </c>
      <c r="DW23" s="56" t="str">
        <f t="shared" si="20"/>
        <v>MINIMO</v>
      </c>
      <c r="DX23" s="57">
        <f t="shared" si="21"/>
        <v>0</v>
      </c>
      <c r="DY23" s="57">
        <f t="shared" si="22"/>
        <v>0</v>
      </c>
      <c r="DZ23" s="57">
        <f t="shared" si="23"/>
        <v>0</v>
      </c>
      <c r="EA23" s="58">
        <v>0.0</v>
      </c>
      <c r="EB23" s="58">
        <v>0.0</v>
      </c>
      <c r="EC23" s="58">
        <v>0.0</v>
      </c>
      <c r="ED23" s="58">
        <v>0.0</v>
      </c>
      <c r="EE23" s="58">
        <v>0.0</v>
      </c>
      <c r="EF23" s="58">
        <v>0.0</v>
      </c>
      <c r="EG23" s="58">
        <v>0.0</v>
      </c>
      <c r="EH23" s="58">
        <v>0.0</v>
      </c>
      <c r="EI23" s="58">
        <v>0.0</v>
      </c>
      <c r="EJ23" s="58">
        <v>0.0</v>
      </c>
      <c r="EK23" s="58">
        <v>0.0</v>
      </c>
      <c r="EL23" s="58">
        <v>0.0</v>
      </c>
      <c r="EM23" s="58">
        <v>0.0</v>
      </c>
      <c r="EN23" s="58">
        <v>0.0</v>
      </c>
      <c r="EO23" s="58">
        <v>0.0</v>
      </c>
      <c r="EP23" s="58">
        <v>0.0</v>
      </c>
      <c r="EQ23" s="59"/>
    </row>
    <row r="24">
      <c r="A24" s="33">
        <v>44775.52439395833</v>
      </c>
      <c r="B24" s="34" t="s">
        <v>203</v>
      </c>
      <c r="C24" s="34" t="s">
        <v>204</v>
      </c>
      <c r="D24" s="35" t="s">
        <v>91</v>
      </c>
      <c r="E24" s="36" t="s">
        <v>92</v>
      </c>
      <c r="F24" s="37" t="s">
        <v>93</v>
      </c>
      <c r="G24" s="77">
        <v>3.0</v>
      </c>
      <c r="H24" s="39">
        <v>50.0</v>
      </c>
      <c r="I24" s="40" t="str">
        <f>'Caracterización'!L24</f>
        <v>MEDIO</v>
      </c>
      <c r="J24" s="40">
        <f t="shared" si="1"/>
        <v>2</v>
      </c>
      <c r="K24" s="40" t="str">
        <f>'Caracterización'!X24</f>
        <v>ALTO</v>
      </c>
      <c r="L24" s="40">
        <f t="shared" si="2"/>
        <v>3</v>
      </c>
      <c r="M24" s="41" t="s">
        <v>94</v>
      </c>
      <c r="N24" s="42"/>
      <c r="O24" s="43">
        <f>'Caracterización'!AI24</f>
        <v>9</v>
      </c>
      <c r="P24" s="43">
        <f>'Caracterización'!AR24</f>
        <v>10</v>
      </c>
      <c r="Q24" s="38">
        <f>'Caracterización'!AZ24</f>
        <v>19</v>
      </c>
      <c r="R24" s="43"/>
      <c r="S24" s="44">
        <f t="shared" si="3"/>
        <v>18</v>
      </c>
      <c r="T24" s="44" t="s">
        <v>95</v>
      </c>
      <c r="U24" s="44" t="s">
        <v>96</v>
      </c>
      <c r="V24" s="44" t="s">
        <v>158</v>
      </c>
      <c r="W24" s="44" t="s">
        <v>98</v>
      </c>
      <c r="X24" s="44" t="s">
        <v>168</v>
      </c>
      <c r="Y24" s="44" t="s">
        <v>125</v>
      </c>
      <c r="Z24" s="44" t="s">
        <v>101</v>
      </c>
      <c r="AA24" s="44" t="s">
        <v>102</v>
      </c>
      <c r="AB24" s="44">
        <f t="shared" si="4"/>
        <v>22</v>
      </c>
      <c r="AC24" s="45">
        <f t="shared" si="5"/>
        <v>40</v>
      </c>
      <c r="AD24" s="44" t="s">
        <v>103</v>
      </c>
      <c r="AE24" s="44" t="s">
        <v>126</v>
      </c>
      <c r="AF24" s="44" t="s">
        <v>105</v>
      </c>
      <c r="AG24" s="44" t="s">
        <v>106</v>
      </c>
      <c r="AH24" s="44" t="s">
        <v>119</v>
      </c>
      <c r="AI24" s="44" t="s">
        <v>205</v>
      </c>
      <c r="AJ24" s="44" t="s">
        <v>109</v>
      </c>
      <c r="AK24" s="44"/>
      <c r="AL24" s="46"/>
      <c r="AM24" s="61">
        <v>0.004247685185185185</v>
      </c>
      <c r="AN24" s="62">
        <f t="shared" si="6"/>
        <v>367</v>
      </c>
      <c r="AO24" s="62">
        <f t="shared" si="7"/>
        <v>6.116666667</v>
      </c>
      <c r="AP24" s="49" t="s">
        <v>110</v>
      </c>
      <c r="AQ24" s="49" t="s">
        <v>111</v>
      </c>
      <c r="AR24" s="50"/>
      <c r="AS24" s="51"/>
      <c r="AT24" s="76">
        <f t="shared" si="8"/>
        <v>80</v>
      </c>
      <c r="AU24" s="76" t="str">
        <f t="shared" si="9"/>
        <v>EXCELENTE</v>
      </c>
      <c r="AV24" s="44">
        <v>4.0</v>
      </c>
      <c r="AW24" s="44">
        <v>1.0</v>
      </c>
      <c r="AX24" s="44">
        <v>4.0</v>
      </c>
      <c r="AY24" s="44">
        <v>3.0</v>
      </c>
      <c r="AZ24" s="44">
        <v>5.0</v>
      </c>
      <c r="BA24" s="44">
        <v>1.0</v>
      </c>
      <c r="BB24" s="44">
        <v>5.0</v>
      </c>
      <c r="BC24" s="44">
        <v>1.0</v>
      </c>
      <c r="BD24" s="44">
        <v>3.0</v>
      </c>
      <c r="BE24" s="53">
        <v>3.0</v>
      </c>
      <c r="BF24" s="54"/>
      <c r="BG24" s="46"/>
      <c r="BH24" s="44">
        <v>3.0</v>
      </c>
      <c r="BI24" s="53">
        <v>5.0</v>
      </c>
      <c r="BJ24" s="44">
        <v>1.0</v>
      </c>
      <c r="BK24" s="44">
        <v>5.0</v>
      </c>
      <c r="BL24" s="44">
        <v>4.0</v>
      </c>
      <c r="BM24" s="44">
        <v>3.0</v>
      </c>
      <c r="BN24" s="44">
        <v>3.0</v>
      </c>
      <c r="BO24" s="53">
        <v>5.0</v>
      </c>
      <c r="BP24" s="44">
        <v>4.0</v>
      </c>
      <c r="BQ24" s="44">
        <v>5.0</v>
      </c>
      <c r="BR24" s="55"/>
      <c r="BS24" s="56">
        <f t="shared" si="10"/>
        <v>48.62</v>
      </c>
      <c r="BT24" s="56" t="str">
        <f t="shared" si="11"/>
        <v>PREOCUPANTE</v>
      </c>
      <c r="BU24" s="57">
        <f t="shared" si="12"/>
        <v>38.16</v>
      </c>
      <c r="BV24" s="57">
        <f t="shared" si="13"/>
        <v>83.38</v>
      </c>
      <c r="BW24" s="57">
        <f t="shared" si="14"/>
        <v>55.68</v>
      </c>
      <c r="BX24" s="58">
        <v>0.0</v>
      </c>
      <c r="BY24" s="58">
        <v>1.0</v>
      </c>
      <c r="BZ24" s="58">
        <v>2.0</v>
      </c>
      <c r="CA24" s="58">
        <v>2.0</v>
      </c>
      <c r="CB24" s="58">
        <v>2.0</v>
      </c>
      <c r="CC24" s="58">
        <v>2.0</v>
      </c>
      <c r="CD24" s="58">
        <v>0.0</v>
      </c>
      <c r="CE24" s="58">
        <v>0.0</v>
      </c>
      <c r="CF24" s="58">
        <v>2.0</v>
      </c>
      <c r="CG24" s="58">
        <v>0.0</v>
      </c>
      <c r="CH24" s="58">
        <v>2.0</v>
      </c>
      <c r="CI24" s="58">
        <v>0.0</v>
      </c>
      <c r="CJ24" s="58">
        <v>0.0</v>
      </c>
      <c r="CK24" s="58">
        <v>0.0</v>
      </c>
      <c r="CL24" s="58">
        <v>0.0</v>
      </c>
      <c r="CM24" s="58">
        <v>0.0</v>
      </c>
      <c r="CN24" s="59"/>
      <c r="CO24" s="60"/>
      <c r="CP24" s="47">
        <v>0.003935185185185185</v>
      </c>
      <c r="CQ24" s="48">
        <f t="shared" si="15"/>
        <v>340</v>
      </c>
      <c r="CR24" s="48">
        <f t="shared" si="16"/>
        <v>5.666666667</v>
      </c>
      <c r="CS24" s="49" t="s">
        <v>110</v>
      </c>
      <c r="CT24" s="49" t="s">
        <v>111</v>
      </c>
      <c r="CU24" s="50"/>
      <c r="CV24" s="73"/>
      <c r="CW24" s="78">
        <f t="shared" si="17"/>
        <v>75</v>
      </c>
      <c r="CX24" s="78" t="str">
        <f t="shared" si="18"/>
        <v>GOOD</v>
      </c>
      <c r="CY24" s="65"/>
      <c r="CZ24" s="44">
        <v>5.0</v>
      </c>
      <c r="DA24" s="44">
        <v>1.0</v>
      </c>
      <c r="DB24" s="44">
        <v>4.0</v>
      </c>
      <c r="DC24" s="44">
        <v>3.0</v>
      </c>
      <c r="DD24" s="44">
        <v>5.0</v>
      </c>
      <c r="DE24" s="44">
        <v>1.0</v>
      </c>
      <c r="DF24" s="44">
        <v>3.0</v>
      </c>
      <c r="DG24" s="44">
        <v>2.0</v>
      </c>
      <c r="DH24" s="44">
        <v>3.0</v>
      </c>
      <c r="DI24" s="53">
        <v>3.0</v>
      </c>
      <c r="DJ24" s="60"/>
      <c r="DK24" s="44">
        <v>5.0</v>
      </c>
      <c r="DL24" s="53">
        <v>5.0</v>
      </c>
      <c r="DM24" s="44">
        <v>2.0</v>
      </c>
      <c r="DN24" s="44">
        <v>2.0</v>
      </c>
      <c r="DO24" s="44">
        <v>5.0</v>
      </c>
      <c r="DP24" s="44">
        <v>3.0</v>
      </c>
      <c r="DQ24" s="44">
        <v>2.0</v>
      </c>
      <c r="DR24" s="53">
        <v>5.0</v>
      </c>
      <c r="DS24" s="44">
        <v>5.0</v>
      </c>
      <c r="DT24" s="44">
        <v>5.0</v>
      </c>
      <c r="DU24" s="66"/>
      <c r="DV24" s="56">
        <f t="shared" si="19"/>
        <v>41.14</v>
      </c>
      <c r="DW24" s="56" t="str">
        <f t="shared" si="20"/>
        <v>PREOCUPANTE</v>
      </c>
      <c r="DX24" s="57">
        <f t="shared" si="21"/>
        <v>19.08</v>
      </c>
      <c r="DY24" s="57">
        <f t="shared" si="22"/>
        <v>83.38</v>
      </c>
      <c r="DZ24" s="57">
        <f t="shared" si="23"/>
        <v>69.6</v>
      </c>
      <c r="EA24" s="58">
        <v>0.0</v>
      </c>
      <c r="EB24" s="58">
        <v>0.0</v>
      </c>
      <c r="EC24" s="58">
        <v>2.0</v>
      </c>
      <c r="ED24" s="58">
        <v>2.0</v>
      </c>
      <c r="EE24" s="58">
        <v>2.0</v>
      </c>
      <c r="EF24" s="58">
        <v>0.0</v>
      </c>
      <c r="EG24" s="58">
        <v>0.0</v>
      </c>
      <c r="EH24" s="58">
        <v>0.0</v>
      </c>
      <c r="EI24" s="58">
        <v>2.0</v>
      </c>
      <c r="EJ24" s="58">
        <v>0.0</v>
      </c>
      <c r="EK24" s="58">
        <v>3.0</v>
      </c>
      <c r="EL24" s="58">
        <v>0.0</v>
      </c>
      <c r="EM24" s="58">
        <v>0.0</v>
      </c>
      <c r="EN24" s="58">
        <v>0.0</v>
      </c>
      <c r="EO24" s="58">
        <v>0.0</v>
      </c>
      <c r="EP24" s="58">
        <v>0.0</v>
      </c>
      <c r="EQ24" s="59"/>
    </row>
    <row r="25">
      <c r="A25" s="33">
        <v>44775.690122106476</v>
      </c>
      <c r="B25" s="67" t="s">
        <v>206</v>
      </c>
      <c r="C25" s="34" t="s">
        <v>207</v>
      </c>
      <c r="D25" s="35" t="s">
        <v>91</v>
      </c>
      <c r="E25" s="36" t="s">
        <v>92</v>
      </c>
      <c r="F25" s="37" t="s">
        <v>93</v>
      </c>
      <c r="G25" s="71">
        <v>5.0</v>
      </c>
      <c r="H25" s="39">
        <v>60.0</v>
      </c>
      <c r="I25" s="40" t="str">
        <f>'Caracterización'!L25</f>
        <v>MEDIO</v>
      </c>
      <c r="J25" s="40">
        <f t="shared" si="1"/>
        <v>2</v>
      </c>
      <c r="K25" s="40" t="str">
        <f>'Caracterización'!X25</f>
        <v>ALTO</v>
      </c>
      <c r="L25" s="40">
        <f t="shared" si="2"/>
        <v>3</v>
      </c>
      <c r="M25" s="41" t="s">
        <v>94</v>
      </c>
      <c r="N25" s="42"/>
      <c r="O25" s="43">
        <f>'Caracterización'!AI25</f>
        <v>11</v>
      </c>
      <c r="P25" s="43">
        <f>'Caracterización'!AR25</f>
        <v>3</v>
      </c>
      <c r="Q25" s="38">
        <f>'Caracterización'!AZ25</f>
        <v>14</v>
      </c>
      <c r="R25" s="43"/>
      <c r="S25" s="44">
        <f t="shared" si="3"/>
        <v>14</v>
      </c>
      <c r="T25" s="44" t="s">
        <v>95</v>
      </c>
      <c r="U25" s="44" t="s">
        <v>96</v>
      </c>
      <c r="V25" s="44" t="s">
        <v>97</v>
      </c>
      <c r="W25" s="44" t="s">
        <v>208</v>
      </c>
      <c r="X25" s="44" t="s">
        <v>99</v>
      </c>
      <c r="Y25" s="44" t="s">
        <v>125</v>
      </c>
      <c r="Z25" s="44" t="s">
        <v>101</v>
      </c>
      <c r="AA25" s="44" t="s">
        <v>142</v>
      </c>
      <c r="AB25" s="44">
        <f t="shared" si="4"/>
        <v>18</v>
      </c>
      <c r="AC25" s="45">
        <f t="shared" si="5"/>
        <v>32</v>
      </c>
      <c r="AD25" s="44" t="s">
        <v>103</v>
      </c>
      <c r="AE25" s="44" t="s">
        <v>126</v>
      </c>
      <c r="AF25" s="44" t="s">
        <v>105</v>
      </c>
      <c r="AG25" s="44" t="s">
        <v>106</v>
      </c>
      <c r="AH25" s="44" t="s">
        <v>127</v>
      </c>
      <c r="AI25" s="44" t="s">
        <v>194</v>
      </c>
      <c r="AJ25" s="44" t="s">
        <v>109</v>
      </c>
      <c r="AK25" s="44"/>
      <c r="AL25" s="46"/>
      <c r="AM25" s="47">
        <v>0.0038888888888888888</v>
      </c>
      <c r="AN25" s="48">
        <f t="shared" si="6"/>
        <v>336</v>
      </c>
      <c r="AO25" s="48">
        <f t="shared" si="7"/>
        <v>5.6</v>
      </c>
      <c r="AP25" s="63" t="s">
        <v>120</v>
      </c>
      <c r="AQ25" s="49" t="s">
        <v>111</v>
      </c>
      <c r="AR25" s="50"/>
      <c r="AS25" s="51"/>
      <c r="AT25" s="52">
        <f t="shared" si="8"/>
        <v>60</v>
      </c>
      <c r="AU25" s="52" t="str">
        <f t="shared" si="9"/>
        <v>OK</v>
      </c>
      <c r="AV25" s="44">
        <v>5.0</v>
      </c>
      <c r="AW25" s="44">
        <v>5.0</v>
      </c>
      <c r="AX25" s="44">
        <v>5.0</v>
      </c>
      <c r="AY25" s="44">
        <v>4.0</v>
      </c>
      <c r="AZ25" s="44">
        <v>5.0</v>
      </c>
      <c r="BA25" s="44">
        <v>5.0</v>
      </c>
      <c r="BB25" s="44">
        <v>5.0</v>
      </c>
      <c r="BC25" s="44">
        <v>2.0</v>
      </c>
      <c r="BD25" s="44">
        <v>4.0</v>
      </c>
      <c r="BE25" s="53">
        <v>4.0</v>
      </c>
      <c r="BF25" s="54"/>
      <c r="BG25" s="46"/>
      <c r="BH25" s="44">
        <v>5.0</v>
      </c>
      <c r="BI25" s="53">
        <v>5.0</v>
      </c>
      <c r="BJ25" s="44">
        <v>4.0</v>
      </c>
      <c r="BK25" s="44">
        <v>4.0</v>
      </c>
      <c r="BL25" s="44">
        <v>4.0</v>
      </c>
      <c r="BM25" s="44">
        <v>4.0</v>
      </c>
      <c r="BN25" s="44">
        <v>5.0</v>
      </c>
      <c r="BO25" s="53">
        <v>5.0</v>
      </c>
      <c r="BP25" s="44">
        <v>5.0</v>
      </c>
      <c r="BQ25" s="44">
        <v>5.0</v>
      </c>
      <c r="BR25" s="55"/>
      <c r="BS25" s="56">
        <f t="shared" si="10"/>
        <v>0</v>
      </c>
      <c r="BT25" s="56" t="str">
        <f t="shared" si="11"/>
        <v>MINIMO</v>
      </c>
      <c r="BU25" s="57">
        <f t="shared" si="12"/>
        <v>0</v>
      </c>
      <c r="BV25" s="57">
        <f t="shared" si="13"/>
        <v>0</v>
      </c>
      <c r="BW25" s="57">
        <f t="shared" si="14"/>
        <v>0</v>
      </c>
      <c r="BX25" s="58">
        <v>0.0</v>
      </c>
      <c r="BY25" s="58">
        <v>0.0</v>
      </c>
      <c r="BZ25" s="58">
        <v>0.0</v>
      </c>
      <c r="CA25" s="58">
        <v>0.0</v>
      </c>
      <c r="CB25" s="58">
        <v>0.0</v>
      </c>
      <c r="CC25" s="58">
        <v>0.0</v>
      </c>
      <c r="CD25" s="58">
        <v>0.0</v>
      </c>
      <c r="CE25" s="58">
        <v>0.0</v>
      </c>
      <c r="CF25" s="58">
        <v>0.0</v>
      </c>
      <c r="CG25" s="58">
        <v>0.0</v>
      </c>
      <c r="CH25" s="58">
        <v>0.0</v>
      </c>
      <c r="CI25" s="58">
        <v>0.0</v>
      </c>
      <c r="CJ25" s="58">
        <v>0.0</v>
      </c>
      <c r="CK25" s="58">
        <v>0.0</v>
      </c>
      <c r="CL25" s="58">
        <v>0.0</v>
      </c>
      <c r="CM25" s="58">
        <v>0.0</v>
      </c>
      <c r="CN25" s="59"/>
      <c r="CO25" s="60"/>
      <c r="CP25" s="79">
        <v>0.010416666666666666</v>
      </c>
      <c r="CQ25" s="80">
        <f t="shared" si="15"/>
        <v>900</v>
      </c>
      <c r="CR25" s="80">
        <f t="shared" si="16"/>
        <v>15</v>
      </c>
      <c r="CS25" s="49" t="s">
        <v>110</v>
      </c>
      <c r="CT25" s="63" t="s">
        <v>110</v>
      </c>
      <c r="CU25" s="53" t="s">
        <v>209</v>
      </c>
      <c r="CV25" s="64"/>
      <c r="CW25" s="78">
        <f t="shared" si="17"/>
        <v>70</v>
      </c>
      <c r="CX25" s="78" t="str">
        <f t="shared" si="18"/>
        <v>GOOD</v>
      </c>
      <c r="CY25" s="65"/>
      <c r="CZ25" s="44">
        <v>5.0</v>
      </c>
      <c r="DA25" s="44">
        <v>5.0</v>
      </c>
      <c r="DB25" s="44">
        <v>5.0</v>
      </c>
      <c r="DC25" s="44">
        <v>5.0</v>
      </c>
      <c r="DD25" s="44">
        <v>4.0</v>
      </c>
      <c r="DE25" s="44">
        <v>2.0</v>
      </c>
      <c r="DF25" s="44">
        <v>5.0</v>
      </c>
      <c r="DG25" s="44">
        <v>1.0</v>
      </c>
      <c r="DH25" s="44">
        <v>4.0</v>
      </c>
      <c r="DI25" s="53">
        <v>2.0</v>
      </c>
      <c r="DJ25" s="60"/>
      <c r="DK25" s="44">
        <v>5.0</v>
      </c>
      <c r="DL25" s="53">
        <v>5.0</v>
      </c>
      <c r="DM25" s="44">
        <v>4.0</v>
      </c>
      <c r="DN25" s="44">
        <v>4.0</v>
      </c>
      <c r="DO25" s="44">
        <v>5.0</v>
      </c>
      <c r="DP25" s="44">
        <v>4.0</v>
      </c>
      <c r="DQ25" s="44">
        <v>5.0</v>
      </c>
      <c r="DR25" s="53">
        <v>5.0</v>
      </c>
      <c r="DS25" s="44">
        <v>5.0</v>
      </c>
      <c r="DT25" s="44">
        <v>5.0</v>
      </c>
      <c r="DU25" s="66"/>
      <c r="DV25" s="56">
        <f t="shared" si="19"/>
        <v>0</v>
      </c>
      <c r="DW25" s="56" t="str">
        <f t="shared" si="20"/>
        <v>MINIMO</v>
      </c>
      <c r="DX25" s="57">
        <f t="shared" si="21"/>
        <v>0</v>
      </c>
      <c r="DY25" s="57">
        <f t="shared" si="22"/>
        <v>0</v>
      </c>
      <c r="DZ25" s="57">
        <f t="shared" si="23"/>
        <v>0</v>
      </c>
      <c r="EA25" s="58">
        <v>0.0</v>
      </c>
      <c r="EB25" s="58">
        <v>0.0</v>
      </c>
      <c r="EC25" s="58">
        <v>0.0</v>
      </c>
      <c r="ED25" s="58">
        <v>0.0</v>
      </c>
      <c r="EE25" s="58">
        <v>0.0</v>
      </c>
      <c r="EF25" s="58">
        <v>0.0</v>
      </c>
      <c r="EG25" s="58">
        <v>0.0</v>
      </c>
      <c r="EH25" s="58">
        <v>0.0</v>
      </c>
      <c r="EI25" s="58">
        <v>0.0</v>
      </c>
      <c r="EJ25" s="58">
        <v>0.0</v>
      </c>
      <c r="EK25" s="58">
        <v>0.0</v>
      </c>
      <c r="EL25" s="58">
        <v>0.0</v>
      </c>
      <c r="EM25" s="58">
        <v>0.0</v>
      </c>
      <c r="EN25" s="58">
        <v>0.0</v>
      </c>
      <c r="EO25" s="58">
        <v>0.0</v>
      </c>
      <c r="EP25" s="58">
        <v>0.0</v>
      </c>
      <c r="EQ25" s="59"/>
    </row>
    <row r="26">
      <c r="A26" s="33">
        <v>44777.72072216435</v>
      </c>
      <c r="B26" s="34" t="s">
        <v>210</v>
      </c>
      <c r="C26" s="67" t="s">
        <v>211</v>
      </c>
      <c r="D26" s="68" t="s">
        <v>91</v>
      </c>
      <c r="E26" s="69" t="s">
        <v>115</v>
      </c>
      <c r="F26" s="37" t="s">
        <v>93</v>
      </c>
      <c r="G26" s="77">
        <v>3.0</v>
      </c>
      <c r="H26" s="37">
        <v>50.0</v>
      </c>
      <c r="I26" s="40" t="str">
        <f>'Caracterización'!L26</f>
        <v>ALTO</v>
      </c>
      <c r="J26" s="40">
        <f t="shared" si="1"/>
        <v>3</v>
      </c>
      <c r="K26" s="40" t="str">
        <f>'Caracterización'!X26</f>
        <v>ALTO</v>
      </c>
      <c r="L26" s="40">
        <f t="shared" si="2"/>
        <v>3</v>
      </c>
      <c r="M26" s="41" t="s">
        <v>94</v>
      </c>
      <c r="N26" s="42"/>
      <c r="O26" s="43">
        <f>'Caracterización'!AI26</f>
        <v>8</v>
      </c>
      <c r="P26" s="43">
        <f>'Caracterización'!AR26</f>
        <v>3</v>
      </c>
      <c r="Q26" s="38">
        <f>'Caracterización'!AZ26</f>
        <v>11</v>
      </c>
      <c r="R26" s="43"/>
      <c r="S26" s="44">
        <f t="shared" si="3"/>
        <v>17</v>
      </c>
      <c r="T26" s="44" t="s">
        <v>95</v>
      </c>
      <c r="U26" s="44" t="s">
        <v>96</v>
      </c>
      <c r="V26" s="44" t="s">
        <v>97</v>
      </c>
      <c r="W26" s="44" t="s">
        <v>98</v>
      </c>
      <c r="X26" s="44" t="s">
        <v>99</v>
      </c>
      <c r="Y26" s="44" t="s">
        <v>125</v>
      </c>
      <c r="Z26" s="44" t="s">
        <v>101</v>
      </c>
      <c r="AA26" s="44" t="s">
        <v>142</v>
      </c>
      <c r="AB26" s="44">
        <f t="shared" si="4"/>
        <v>17</v>
      </c>
      <c r="AC26" s="45">
        <f t="shared" si="5"/>
        <v>34</v>
      </c>
      <c r="AD26" s="44" t="s">
        <v>158</v>
      </c>
      <c r="AE26" s="44" t="s">
        <v>159</v>
      </c>
      <c r="AF26" s="44" t="s">
        <v>105</v>
      </c>
      <c r="AG26" s="44" t="s">
        <v>106</v>
      </c>
      <c r="AH26" s="44" t="s">
        <v>119</v>
      </c>
      <c r="AI26" s="44" t="s">
        <v>108</v>
      </c>
      <c r="AJ26" s="44" t="s">
        <v>109</v>
      </c>
      <c r="AK26" s="44"/>
      <c r="AL26" s="46"/>
      <c r="AM26" s="47">
        <v>0.0033912037037037036</v>
      </c>
      <c r="AN26" s="48">
        <f t="shared" si="6"/>
        <v>293</v>
      </c>
      <c r="AO26" s="48">
        <f t="shared" si="7"/>
        <v>4.883333333</v>
      </c>
      <c r="AP26" s="49" t="s">
        <v>110</v>
      </c>
      <c r="AQ26" s="63" t="s">
        <v>110</v>
      </c>
      <c r="AR26" s="53" t="s">
        <v>212</v>
      </c>
      <c r="AS26" s="55"/>
      <c r="AT26" s="78">
        <f t="shared" si="8"/>
        <v>72.5</v>
      </c>
      <c r="AU26" s="78" t="str">
        <f t="shared" si="9"/>
        <v>GOOD</v>
      </c>
      <c r="AV26" s="44">
        <v>4.0</v>
      </c>
      <c r="AW26" s="44">
        <v>2.0</v>
      </c>
      <c r="AX26" s="44">
        <v>4.0</v>
      </c>
      <c r="AY26" s="44">
        <v>3.0</v>
      </c>
      <c r="AZ26" s="44">
        <v>3.0</v>
      </c>
      <c r="BA26" s="44">
        <v>2.0</v>
      </c>
      <c r="BB26" s="44">
        <v>4.0</v>
      </c>
      <c r="BC26" s="44">
        <v>1.0</v>
      </c>
      <c r="BD26" s="44">
        <v>4.0</v>
      </c>
      <c r="BE26" s="53">
        <v>2.0</v>
      </c>
      <c r="BF26" s="54"/>
      <c r="BG26" s="46"/>
      <c r="BH26" s="44">
        <v>4.0</v>
      </c>
      <c r="BI26" s="53">
        <v>4.0</v>
      </c>
      <c r="BJ26" s="44">
        <v>4.0</v>
      </c>
      <c r="BK26" s="44">
        <v>4.0</v>
      </c>
      <c r="BL26" s="44">
        <v>4.0</v>
      </c>
      <c r="BM26" s="44">
        <v>4.0</v>
      </c>
      <c r="BN26" s="44">
        <v>5.0</v>
      </c>
      <c r="BO26" s="53">
        <v>5.0</v>
      </c>
      <c r="BP26" s="44">
        <v>4.0</v>
      </c>
      <c r="BQ26" s="44">
        <v>4.0</v>
      </c>
      <c r="BR26" s="55"/>
      <c r="BS26" s="56">
        <f t="shared" si="10"/>
        <v>18.7</v>
      </c>
      <c r="BT26" s="56" t="str">
        <f t="shared" si="11"/>
        <v>PREOCUPANTE</v>
      </c>
      <c r="BU26" s="57">
        <f t="shared" si="12"/>
        <v>19.08</v>
      </c>
      <c r="BV26" s="57">
        <f t="shared" si="13"/>
        <v>37.9</v>
      </c>
      <c r="BW26" s="57">
        <f t="shared" si="14"/>
        <v>41.76</v>
      </c>
      <c r="BX26" s="58">
        <v>2.0</v>
      </c>
      <c r="BY26" s="58">
        <v>0.0</v>
      </c>
      <c r="BZ26" s="58">
        <v>0.0</v>
      </c>
      <c r="CA26" s="58">
        <v>0.0</v>
      </c>
      <c r="CB26" s="58">
        <v>3.0</v>
      </c>
      <c r="CC26" s="58">
        <v>0.0</v>
      </c>
      <c r="CD26" s="58">
        <v>0.0</v>
      </c>
      <c r="CE26" s="58">
        <v>0.0</v>
      </c>
      <c r="CF26" s="58">
        <v>0.0</v>
      </c>
      <c r="CG26" s="58">
        <v>0.0</v>
      </c>
      <c r="CH26" s="58">
        <v>0.0</v>
      </c>
      <c r="CI26" s="58">
        <v>0.0</v>
      </c>
      <c r="CJ26" s="58">
        <v>0.0</v>
      </c>
      <c r="CK26" s="58">
        <v>0.0</v>
      </c>
      <c r="CL26" s="58">
        <v>0.0</v>
      </c>
      <c r="CM26" s="58">
        <v>0.0</v>
      </c>
      <c r="CN26" s="59"/>
      <c r="CO26" s="60"/>
      <c r="CP26" s="47">
        <v>0.004293981481481481</v>
      </c>
      <c r="CQ26" s="48">
        <f t="shared" si="15"/>
        <v>371</v>
      </c>
      <c r="CR26" s="48">
        <f t="shared" si="16"/>
        <v>6.183333333</v>
      </c>
      <c r="CS26" s="63" t="s">
        <v>120</v>
      </c>
      <c r="CT26" s="83" t="s">
        <v>182</v>
      </c>
      <c r="CU26" s="53" t="s">
        <v>213</v>
      </c>
      <c r="CV26" s="64"/>
      <c r="CW26" s="52">
        <f t="shared" si="17"/>
        <v>45</v>
      </c>
      <c r="CX26" s="52" t="str">
        <f t="shared" si="18"/>
        <v>POBRE</v>
      </c>
      <c r="CY26" s="65"/>
      <c r="CZ26" s="44">
        <v>3.0</v>
      </c>
      <c r="DA26" s="44">
        <v>2.0</v>
      </c>
      <c r="DB26" s="44">
        <v>2.0</v>
      </c>
      <c r="DC26" s="44">
        <v>4.0</v>
      </c>
      <c r="DD26" s="44">
        <v>3.0</v>
      </c>
      <c r="DE26" s="44">
        <v>2.0</v>
      </c>
      <c r="DF26" s="44">
        <v>2.0</v>
      </c>
      <c r="DG26" s="44">
        <v>3.0</v>
      </c>
      <c r="DH26" s="44">
        <v>3.0</v>
      </c>
      <c r="DI26" s="53">
        <v>4.0</v>
      </c>
      <c r="DJ26" s="60"/>
      <c r="DK26" s="44">
        <v>2.0</v>
      </c>
      <c r="DL26" s="53">
        <v>4.0</v>
      </c>
      <c r="DM26" s="44">
        <v>3.0</v>
      </c>
      <c r="DN26" s="44">
        <v>3.0</v>
      </c>
      <c r="DO26" s="44">
        <v>3.0</v>
      </c>
      <c r="DP26" s="44">
        <v>4.0</v>
      </c>
      <c r="DQ26" s="44">
        <v>4.0</v>
      </c>
      <c r="DR26" s="53">
        <v>5.0</v>
      </c>
      <c r="DS26" s="44">
        <v>4.0</v>
      </c>
      <c r="DT26" s="44">
        <v>4.0</v>
      </c>
      <c r="DU26" s="66"/>
      <c r="DV26" s="56">
        <f t="shared" si="19"/>
        <v>11.22</v>
      </c>
      <c r="DW26" s="56" t="str">
        <f t="shared" si="20"/>
        <v>SIGNIFICANTE</v>
      </c>
      <c r="DX26" s="57">
        <f t="shared" si="21"/>
        <v>9.54</v>
      </c>
      <c r="DY26" s="57">
        <f t="shared" si="22"/>
        <v>22.74</v>
      </c>
      <c r="DZ26" s="57">
        <f t="shared" si="23"/>
        <v>27.84</v>
      </c>
      <c r="EA26" s="58">
        <v>1.0</v>
      </c>
      <c r="EB26" s="58">
        <v>0.0</v>
      </c>
      <c r="EC26" s="58">
        <v>0.0</v>
      </c>
      <c r="ED26" s="58">
        <v>0.0</v>
      </c>
      <c r="EE26" s="58">
        <v>2.0</v>
      </c>
      <c r="EF26" s="58">
        <v>0.0</v>
      </c>
      <c r="EG26" s="58">
        <v>0.0</v>
      </c>
      <c r="EH26" s="58">
        <v>0.0</v>
      </c>
      <c r="EI26" s="58">
        <v>0.0</v>
      </c>
      <c r="EJ26" s="58">
        <v>0.0</v>
      </c>
      <c r="EK26" s="58">
        <v>0.0</v>
      </c>
      <c r="EL26" s="58">
        <v>0.0</v>
      </c>
      <c r="EM26" s="58">
        <v>0.0</v>
      </c>
      <c r="EN26" s="58">
        <v>0.0</v>
      </c>
      <c r="EO26" s="58">
        <v>0.0</v>
      </c>
      <c r="EP26" s="58">
        <v>0.0</v>
      </c>
      <c r="EQ26" s="59"/>
    </row>
    <row r="27">
      <c r="A27" s="33">
        <v>44775.47699765046</v>
      </c>
      <c r="B27" s="67" t="s">
        <v>214</v>
      </c>
      <c r="C27" s="67" t="s">
        <v>215</v>
      </c>
      <c r="D27" s="68" t="s">
        <v>91</v>
      </c>
      <c r="E27" s="69" t="s">
        <v>115</v>
      </c>
      <c r="F27" s="37" t="s">
        <v>93</v>
      </c>
      <c r="G27" s="71">
        <v>5.0</v>
      </c>
      <c r="H27" s="37">
        <v>60.0</v>
      </c>
      <c r="I27" s="40" t="str">
        <f>'Caracterización'!L27</f>
        <v>MEDIO</v>
      </c>
      <c r="J27" s="40">
        <f t="shared" si="1"/>
        <v>2</v>
      </c>
      <c r="K27" s="40" t="str">
        <f>'Caracterización'!X27</f>
        <v>NO</v>
      </c>
      <c r="L27" s="40">
        <f t="shared" si="2"/>
        <v>1</v>
      </c>
      <c r="M27" s="41" t="s">
        <v>94</v>
      </c>
      <c r="N27" s="42"/>
      <c r="O27" s="43">
        <f>'Caracterización'!AI27</f>
        <v>3</v>
      </c>
      <c r="P27" s="43">
        <f>'Caracterización'!AR27</f>
        <v>6</v>
      </c>
      <c r="Q27" s="38">
        <f>'Caracterización'!AZ27</f>
        <v>9</v>
      </c>
      <c r="R27" s="43"/>
      <c r="S27" s="44">
        <f t="shared" si="3"/>
        <v>14</v>
      </c>
      <c r="T27" s="44" t="s">
        <v>95</v>
      </c>
      <c r="U27" s="44" t="s">
        <v>96</v>
      </c>
      <c r="V27" s="44" t="s">
        <v>97</v>
      </c>
      <c r="W27" s="44" t="s">
        <v>149</v>
      </c>
      <c r="X27" s="44" t="s">
        <v>99</v>
      </c>
      <c r="Y27" s="44" t="s">
        <v>125</v>
      </c>
      <c r="Z27" s="44" t="s">
        <v>101</v>
      </c>
      <c r="AA27" s="44" t="s">
        <v>142</v>
      </c>
      <c r="AB27" s="44">
        <f t="shared" si="4"/>
        <v>15</v>
      </c>
      <c r="AC27" s="45">
        <f t="shared" si="5"/>
        <v>29</v>
      </c>
      <c r="AD27" s="44" t="s">
        <v>103</v>
      </c>
      <c r="AE27" s="44" t="s">
        <v>118</v>
      </c>
      <c r="AF27" s="44" t="s">
        <v>105</v>
      </c>
      <c r="AG27" s="44" t="s">
        <v>106</v>
      </c>
      <c r="AH27" s="44" t="s">
        <v>127</v>
      </c>
      <c r="AI27" s="44" t="s">
        <v>169</v>
      </c>
      <c r="AJ27" s="44" t="s">
        <v>109</v>
      </c>
      <c r="AK27" s="44"/>
      <c r="AL27" s="46"/>
      <c r="AM27" s="47">
        <v>0.0033333333333333335</v>
      </c>
      <c r="AN27" s="48">
        <f t="shared" si="6"/>
        <v>288</v>
      </c>
      <c r="AO27" s="48">
        <f t="shared" si="7"/>
        <v>4.8</v>
      </c>
      <c r="AP27" s="63" t="s">
        <v>120</v>
      </c>
      <c r="AQ27" s="63" t="s">
        <v>110</v>
      </c>
      <c r="AR27" s="53" t="s">
        <v>216</v>
      </c>
      <c r="AS27" s="55"/>
      <c r="AT27" s="72">
        <f t="shared" si="8"/>
        <v>95</v>
      </c>
      <c r="AU27" s="72" t="str">
        <f t="shared" si="9"/>
        <v>EXCELENTE</v>
      </c>
      <c r="AV27" s="44">
        <v>5.0</v>
      </c>
      <c r="AW27" s="44">
        <v>1.0</v>
      </c>
      <c r="AX27" s="44">
        <v>4.0</v>
      </c>
      <c r="AY27" s="44">
        <v>2.0</v>
      </c>
      <c r="AZ27" s="44">
        <v>5.0</v>
      </c>
      <c r="BA27" s="44">
        <v>1.0</v>
      </c>
      <c r="BB27" s="44">
        <v>5.0</v>
      </c>
      <c r="BC27" s="44">
        <v>1.0</v>
      </c>
      <c r="BD27" s="44">
        <v>5.0</v>
      </c>
      <c r="BE27" s="53">
        <v>1.0</v>
      </c>
      <c r="BF27" s="54"/>
      <c r="BG27" s="46"/>
      <c r="BH27" s="44">
        <v>4.0</v>
      </c>
      <c r="BI27" s="53">
        <v>5.0</v>
      </c>
      <c r="BJ27" s="44">
        <v>3.0</v>
      </c>
      <c r="BK27" s="44">
        <v>5.0</v>
      </c>
      <c r="BL27" s="44">
        <v>5.0</v>
      </c>
      <c r="BM27" s="44">
        <v>5.0</v>
      </c>
      <c r="BN27" s="44">
        <v>5.0</v>
      </c>
      <c r="BO27" s="53">
        <v>5.0</v>
      </c>
      <c r="BP27" s="44">
        <v>5.0</v>
      </c>
      <c r="BQ27" s="44">
        <v>5.0</v>
      </c>
      <c r="BR27" s="55"/>
      <c r="BS27" s="56">
        <f t="shared" si="10"/>
        <v>11.22</v>
      </c>
      <c r="BT27" s="56" t="str">
        <f t="shared" si="11"/>
        <v>SIGNIFICANTE</v>
      </c>
      <c r="BU27" s="57">
        <f t="shared" si="12"/>
        <v>19.08</v>
      </c>
      <c r="BV27" s="57">
        <f t="shared" si="13"/>
        <v>22.74</v>
      </c>
      <c r="BW27" s="57">
        <f t="shared" si="14"/>
        <v>13.92</v>
      </c>
      <c r="BX27" s="58">
        <v>0.0</v>
      </c>
      <c r="BY27" s="58">
        <v>0.0</v>
      </c>
      <c r="BZ27" s="58">
        <v>0.0</v>
      </c>
      <c r="CA27" s="58">
        <v>0.0</v>
      </c>
      <c r="CB27" s="58">
        <v>1.0</v>
      </c>
      <c r="CC27" s="58">
        <v>0.0</v>
      </c>
      <c r="CD27" s="58">
        <v>0.0</v>
      </c>
      <c r="CE27" s="58">
        <v>0.0</v>
      </c>
      <c r="CF27" s="58">
        <v>2.0</v>
      </c>
      <c r="CG27" s="58">
        <v>0.0</v>
      </c>
      <c r="CH27" s="58">
        <v>0.0</v>
      </c>
      <c r="CI27" s="58">
        <v>0.0</v>
      </c>
      <c r="CJ27" s="58">
        <v>0.0</v>
      </c>
      <c r="CK27" s="58">
        <v>0.0</v>
      </c>
      <c r="CL27" s="58">
        <v>0.0</v>
      </c>
      <c r="CM27" s="58">
        <v>0.0</v>
      </c>
      <c r="CN27" s="59"/>
      <c r="CO27" s="60"/>
      <c r="CP27" s="61">
        <v>0.004895833333333334</v>
      </c>
      <c r="CQ27" s="62">
        <f t="shared" si="15"/>
        <v>423</v>
      </c>
      <c r="CR27" s="62">
        <f t="shared" si="16"/>
        <v>7.05</v>
      </c>
      <c r="CS27" s="63" t="s">
        <v>120</v>
      </c>
      <c r="CT27" s="63" t="s">
        <v>110</v>
      </c>
      <c r="CU27" s="53" t="s">
        <v>217</v>
      </c>
      <c r="CV27" s="64"/>
      <c r="CW27" s="76">
        <f t="shared" si="17"/>
        <v>80</v>
      </c>
      <c r="CX27" s="76" t="str">
        <f t="shared" si="18"/>
        <v>EXCELENTE</v>
      </c>
      <c r="CY27" s="65"/>
      <c r="CZ27" s="44">
        <v>5.0</v>
      </c>
      <c r="DA27" s="44">
        <v>1.0</v>
      </c>
      <c r="DB27" s="44">
        <v>5.0</v>
      </c>
      <c r="DC27" s="44">
        <v>4.0</v>
      </c>
      <c r="DD27" s="44">
        <v>5.0</v>
      </c>
      <c r="DE27" s="44">
        <v>1.0</v>
      </c>
      <c r="DF27" s="44">
        <v>4.0</v>
      </c>
      <c r="DG27" s="44">
        <v>4.0</v>
      </c>
      <c r="DH27" s="44">
        <v>5.0</v>
      </c>
      <c r="DI27" s="53">
        <v>2.0</v>
      </c>
      <c r="DJ27" s="60"/>
      <c r="DK27" s="44">
        <v>5.0</v>
      </c>
      <c r="DL27" s="53">
        <v>5.0</v>
      </c>
      <c r="DM27" s="44">
        <v>3.0</v>
      </c>
      <c r="DN27" s="44">
        <v>5.0</v>
      </c>
      <c r="DO27" s="44">
        <v>5.0</v>
      </c>
      <c r="DP27" s="44">
        <v>5.0</v>
      </c>
      <c r="DQ27" s="44">
        <v>5.0</v>
      </c>
      <c r="DR27" s="53">
        <v>5.0</v>
      </c>
      <c r="DS27" s="44">
        <v>5.0</v>
      </c>
      <c r="DT27" s="44">
        <v>5.0</v>
      </c>
      <c r="DU27" s="66"/>
      <c r="DV27" s="56">
        <f t="shared" si="19"/>
        <v>14.96</v>
      </c>
      <c r="DW27" s="56" t="str">
        <f t="shared" si="20"/>
        <v>SIGNIFICANTE</v>
      </c>
      <c r="DX27" s="57">
        <f t="shared" si="21"/>
        <v>28.62</v>
      </c>
      <c r="DY27" s="57">
        <f t="shared" si="22"/>
        <v>30.32</v>
      </c>
      <c r="DZ27" s="57">
        <f t="shared" si="23"/>
        <v>13.92</v>
      </c>
      <c r="EA27" s="58">
        <v>0.0</v>
      </c>
      <c r="EB27" s="58">
        <v>0.0</v>
      </c>
      <c r="EC27" s="58">
        <v>0.0</v>
      </c>
      <c r="ED27" s="58">
        <v>0.0</v>
      </c>
      <c r="EE27" s="58">
        <v>1.0</v>
      </c>
      <c r="EF27" s="58">
        <v>0.0</v>
      </c>
      <c r="EG27" s="58">
        <v>0.0</v>
      </c>
      <c r="EH27" s="58">
        <v>0.0</v>
      </c>
      <c r="EI27" s="58">
        <v>3.0</v>
      </c>
      <c r="EJ27" s="58">
        <v>0.0</v>
      </c>
      <c r="EK27" s="58">
        <v>0.0</v>
      </c>
      <c r="EL27" s="58">
        <v>0.0</v>
      </c>
      <c r="EM27" s="58">
        <v>0.0</v>
      </c>
      <c r="EN27" s="58">
        <v>0.0</v>
      </c>
      <c r="EO27" s="58">
        <v>0.0</v>
      </c>
      <c r="EP27" s="58">
        <v>0.0</v>
      </c>
      <c r="EQ27" s="59"/>
    </row>
    <row r="28">
      <c r="A28" s="33">
        <v>44775.58295454861</v>
      </c>
      <c r="B28" s="34" t="s">
        <v>218</v>
      </c>
      <c r="C28" s="67" t="s">
        <v>219</v>
      </c>
      <c r="D28" s="68" t="s">
        <v>91</v>
      </c>
      <c r="E28" s="69" t="s">
        <v>115</v>
      </c>
      <c r="F28" s="37" t="s">
        <v>93</v>
      </c>
      <c r="G28" s="71">
        <v>5.0</v>
      </c>
      <c r="H28" s="71">
        <v>90.0</v>
      </c>
      <c r="I28" s="40" t="str">
        <f>'Caracterización'!L28</f>
        <v>MEDIO</v>
      </c>
      <c r="J28" s="40">
        <f t="shared" si="1"/>
        <v>2</v>
      </c>
      <c r="K28" s="40" t="str">
        <f>'Caracterización'!X28</f>
        <v>MEDIO</v>
      </c>
      <c r="L28" s="40">
        <f t="shared" si="2"/>
        <v>2</v>
      </c>
      <c r="M28" s="41" t="s">
        <v>94</v>
      </c>
      <c r="N28" s="42"/>
      <c r="O28" s="43">
        <f>'Caracterización'!AI28</f>
        <v>11</v>
      </c>
      <c r="P28" s="43">
        <f>'Caracterización'!AR28</f>
        <v>13</v>
      </c>
      <c r="Q28" s="38">
        <f>'Caracterización'!AZ28</f>
        <v>24</v>
      </c>
      <c r="R28" s="43"/>
      <c r="S28" s="44">
        <f t="shared" si="3"/>
        <v>18</v>
      </c>
      <c r="T28" s="44" t="s">
        <v>95</v>
      </c>
      <c r="U28" s="44" t="s">
        <v>96</v>
      </c>
      <c r="V28" s="44" t="s">
        <v>158</v>
      </c>
      <c r="W28" s="44" t="s">
        <v>98</v>
      </c>
      <c r="X28" s="44" t="s">
        <v>141</v>
      </c>
      <c r="Y28" s="44" t="s">
        <v>125</v>
      </c>
      <c r="Z28" s="44" t="s">
        <v>101</v>
      </c>
      <c r="AA28" s="44" t="s">
        <v>102</v>
      </c>
      <c r="AB28" s="44">
        <f t="shared" si="4"/>
        <v>18</v>
      </c>
      <c r="AC28" s="45">
        <f t="shared" si="5"/>
        <v>36</v>
      </c>
      <c r="AD28" s="44" t="s">
        <v>103</v>
      </c>
      <c r="AE28" s="44" t="s">
        <v>126</v>
      </c>
      <c r="AF28" s="44" t="s">
        <v>105</v>
      </c>
      <c r="AG28" s="44" t="s">
        <v>106</v>
      </c>
      <c r="AH28" s="44" t="s">
        <v>127</v>
      </c>
      <c r="AI28" s="44" t="s">
        <v>169</v>
      </c>
      <c r="AJ28" s="44" t="s">
        <v>109</v>
      </c>
      <c r="AK28" s="44"/>
      <c r="AL28" s="46"/>
      <c r="AM28" s="47">
        <v>0.003287037037037037</v>
      </c>
      <c r="AN28" s="48">
        <f t="shared" si="6"/>
        <v>284</v>
      </c>
      <c r="AO28" s="48">
        <f t="shared" si="7"/>
        <v>4.733333333</v>
      </c>
      <c r="AP28" s="49" t="s">
        <v>110</v>
      </c>
      <c r="AQ28" s="63" t="s">
        <v>110</v>
      </c>
      <c r="AR28" s="53" t="s">
        <v>220</v>
      </c>
      <c r="AS28" s="55"/>
      <c r="AT28" s="72">
        <f t="shared" si="8"/>
        <v>90</v>
      </c>
      <c r="AU28" s="72" t="str">
        <f t="shared" si="9"/>
        <v>EXCELENTE</v>
      </c>
      <c r="AV28" s="44">
        <v>5.0</v>
      </c>
      <c r="AW28" s="44">
        <v>1.0</v>
      </c>
      <c r="AX28" s="44">
        <v>4.0</v>
      </c>
      <c r="AY28" s="44">
        <v>1.0</v>
      </c>
      <c r="AZ28" s="44">
        <v>5.0</v>
      </c>
      <c r="BA28" s="44">
        <v>1.0</v>
      </c>
      <c r="BB28" s="44">
        <v>3.0</v>
      </c>
      <c r="BC28" s="44">
        <v>1.0</v>
      </c>
      <c r="BD28" s="44">
        <v>4.0</v>
      </c>
      <c r="BE28" s="53">
        <v>1.0</v>
      </c>
      <c r="BF28" s="54"/>
      <c r="BG28" s="46"/>
      <c r="BH28" s="44">
        <v>4.0</v>
      </c>
      <c r="BI28" s="53">
        <v>4.0</v>
      </c>
      <c r="BJ28" s="44">
        <v>4.0</v>
      </c>
      <c r="BK28" s="44">
        <v>5.0</v>
      </c>
      <c r="BL28" s="44">
        <v>5.0</v>
      </c>
      <c r="BM28" s="44">
        <v>5.0</v>
      </c>
      <c r="BN28" s="44">
        <v>5.0</v>
      </c>
      <c r="BO28" s="53">
        <v>5.0</v>
      </c>
      <c r="BP28" s="44">
        <v>5.0</v>
      </c>
      <c r="BQ28" s="44">
        <v>5.0</v>
      </c>
      <c r="BR28" s="55"/>
      <c r="BS28" s="56">
        <f t="shared" si="10"/>
        <v>3.74</v>
      </c>
      <c r="BT28" s="56" t="str">
        <f t="shared" si="11"/>
        <v>MINIMO</v>
      </c>
      <c r="BU28" s="57">
        <f t="shared" si="12"/>
        <v>9.54</v>
      </c>
      <c r="BV28" s="57">
        <f t="shared" si="13"/>
        <v>7.58</v>
      </c>
      <c r="BW28" s="57">
        <f t="shared" si="14"/>
        <v>0</v>
      </c>
      <c r="BX28" s="58">
        <v>1.0</v>
      </c>
      <c r="BY28" s="58">
        <v>0.0</v>
      </c>
      <c r="BZ28" s="58">
        <v>0.0</v>
      </c>
      <c r="CA28" s="58">
        <v>0.0</v>
      </c>
      <c r="CB28" s="58">
        <v>0.0</v>
      </c>
      <c r="CC28" s="58">
        <v>0.0</v>
      </c>
      <c r="CD28" s="58">
        <v>0.0</v>
      </c>
      <c r="CE28" s="58">
        <v>0.0</v>
      </c>
      <c r="CF28" s="58">
        <v>0.0</v>
      </c>
      <c r="CG28" s="58">
        <v>0.0</v>
      </c>
      <c r="CH28" s="58">
        <v>0.0</v>
      </c>
      <c r="CI28" s="58">
        <v>0.0</v>
      </c>
      <c r="CJ28" s="58">
        <v>0.0</v>
      </c>
      <c r="CK28" s="58">
        <v>0.0</v>
      </c>
      <c r="CL28" s="58">
        <v>0.0</v>
      </c>
      <c r="CM28" s="58">
        <v>0.0</v>
      </c>
      <c r="CN28" s="59"/>
      <c r="CO28" s="60"/>
      <c r="CP28" s="47">
        <v>0.0042361111111111115</v>
      </c>
      <c r="CQ28" s="48">
        <f t="shared" si="15"/>
        <v>366</v>
      </c>
      <c r="CR28" s="48">
        <f t="shared" si="16"/>
        <v>6.1</v>
      </c>
      <c r="CS28" s="49" t="s">
        <v>110</v>
      </c>
      <c r="CT28" s="49" t="s">
        <v>111</v>
      </c>
      <c r="CU28" s="50"/>
      <c r="CV28" s="73"/>
      <c r="CW28" s="72">
        <f t="shared" si="17"/>
        <v>95</v>
      </c>
      <c r="CX28" s="72" t="str">
        <f t="shared" si="18"/>
        <v>EXCELENTE</v>
      </c>
      <c r="CY28" s="65"/>
      <c r="CZ28" s="44">
        <v>5.0</v>
      </c>
      <c r="DA28" s="44">
        <v>1.0</v>
      </c>
      <c r="DB28" s="44">
        <v>5.0</v>
      </c>
      <c r="DC28" s="44">
        <v>1.0</v>
      </c>
      <c r="DD28" s="44">
        <v>5.0</v>
      </c>
      <c r="DE28" s="44">
        <v>1.0</v>
      </c>
      <c r="DF28" s="44">
        <v>4.0</v>
      </c>
      <c r="DG28" s="44">
        <v>1.0</v>
      </c>
      <c r="DH28" s="44">
        <v>4.0</v>
      </c>
      <c r="DI28" s="53">
        <v>1.0</v>
      </c>
      <c r="DJ28" s="60"/>
      <c r="DK28" s="44">
        <v>4.0</v>
      </c>
      <c r="DL28" s="53">
        <v>5.0</v>
      </c>
      <c r="DM28" s="44">
        <v>4.0</v>
      </c>
      <c r="DN28" s="44">
        <v>5.0</v>
      </c>
      <c r="DO28" s="44">
        <v>5.0</v>
      </c>
      <c r="DP28" s="44">
        <v>5.0</v>
      </c>
      <c r="DQ28" s="44">
        <v>5.0</v>
      </c>
      <c r="DR28" s="53">
        <v>5.0</v>
      </c>
      <c r="DS28" s="44">
        <v>5.0</v>
      </c>
      <c r="DT28" s="44">
        <v>5.0</v>
      </c>
      <c r="DU28" s="66"/>
      <c r="DV28" s="56">
        <f t="shared" si="19"/>
        <v>3.74</v>
      </c>
      <c r="DW28" s="56" t="str">
        <f t="shared" si="20"/>
        <v>MINIMO</v>
      </c>
      <c r="DX28" s="57">
        <f t="shared" si="21"/>
        <v>9.54</v>
      </c>
      <c r="DY28" s="57">
        <f t="shared" si="22"/>
        <v>7.58</v>
      </c>
      <c r="DZ28" s="57">
        <f t="shared" si="23"/>
        <v>0</v>
      </c>
      <c r="EA28" s="58">
        <v>1.0</v>
      </c>
      <c r="EB28" s="58">
        <v>0.0</v>
      </c>
      <c r="EC28" s="58">
        <v>0.0</v>
      </c>
      <c r="ED28" s="58">
        <v>0.0</v>
      </c>
      <c r="EE28" s="58">
        <v>0.0</v>
      </c>
      <c r="EF28" s="58">
        <v>0.0</v>
      </c>
      <c r="EG28" s="58">
        <v>0.0</v>
      </c>
      <c r="EH28" s="58">
        <v>0.0</v>
      </c>
      <c r="EI28" s="58">
        <v>0.0</v>
      </c>
      <c r="EJ28" s="58">
        <v>0.0</v>
      </c>
      <c r="EK28" s="58">
        <v>0.0</v>
      </c>
      <c r="EL28" s="58">
        <v>0.0</v>
      </c>
      <c r="EM28" s="58">
        <v>0.0</v>
      </c>
      <c r="EN28" s="58">
        <v>0.0</v>
      </c>
      <c r="EO28" s="58">
        <v>0.0</v>
      </c>
      <c r="EP28" s="58">
        <v>0.0</v>
      </c>
      <c r="EQ28" s="59"/>
    </row>
    <row r="29">
      <c r="A29" s="33">
        <v>44777.73170023148</v>
      </c>
      <c r="B29" s="67" t="s">
        <v>221</v>
      </c>
      <c r="C29" s="67" t="s">
        <v>222</v>
      </c>
      <c r="D29" s="68" t="s">
        <v>91</v>
      </c>
      <c r="E29" s="69" t="s">
        <v>115</v>
      </c>
      <c r="F29" s="37" t="s">
        <v>93</v>
      </c>
      <c r="G29" s="71">
        <v>5.0</v>
      </c>
      <c r="H29" s="38">
        <v>80.0</v>
      </c>
      <c r="I29" s="40" t="str">
        <f>'Caracterización'!L29</f>
        <v>MEDIO</v>
      </c>
      <c r="J29" s="40">
        <f t="shared" si="1"/>
        <v>2</v>
      </c>
      <c r="K29" s="40" t="str">
        <f>'Caracterización'!X29</f>
        <v>NO</v>
      </c>
      <c r="L29" s="40">
        <f t="shared" si="2"/>
        <v>1</v>
      </c>
      <c r="M29" s="41" t="s">
        <v>94</v>
      </c>
      <c r="N29" s="42"/>
      <c r="O29" s="43">
        <f>'Caracterización'!AI29</f>
        <v>5</v>
      </c>
      <c r="P29" s="43">
        <f>'Caracterización'!AR29</f>
        <v>10</v>
      </c>
      <c r="Q29" s="38">
        <f>'Caracterización'!AZ29</f>
        <v>15</v>
      </c>
      <c r="R29" s="43"/>
      <c r="S29" s="44">
        <f t="shared" si="3"/>
        <v>14</v>
      </c>
      <c r="T29" s="44" t="s">
        <v>95</v>
      </c>
      <c r="U29" s="44" t="s">
        <v>157</v>
      </c>
      <c r="V29" s="44" t="s">
        <v>97</v>
      </c>
      <c r="W29" s="44" t="s">
        <v>98</v>
      </c>
      <c r="X29" s="44" t="s">
        <v>99</v>
      </c>
      <c r="Y29" s="44" t="s">
        <v>125</v>
      </c>
      <c r="Z29" s="44" t="s">
        <v>101</v>
      </c>
      <c r="AA29" s="44" t="s">
        <v>142</v>
      </c>
      <c r="AB29" s="44">
        <f t="shared" si="4"/>
        <v>16</v>
      </c>
      <c r="AC29" s="45">
        <f t="shared" si="5"/>
        <v>30</v>
      </c>
      <c r="AD29" s="44" t="s">
        <v>103</v>
      </c>
      <c r="AE29" s="44" t="s">
        <v>104</v>
      </c>
      <c r="AF29" s="44" t="s">
        <v>223</v>
      </c>
      <c r="AG29" s="44" t="s">
        <v>106</v>
      </c>
      <c r="AH29" s="44" t="s">
        <v>119</v>
      </c>
      <c r="AI29" s="44" t="s">
        <v>224</v>
      </c>
      <c r="AJ29" s="44" t="s">
        <v>109</v>
      </c>
      <c r="AK29" s="44"/>
      <c r="AL29" s="46"/>
      <c r="AM29" s="47">
        <v>0.00369212962962963</v>
      </c>
      <c r="AN29" s="48">
        <f t="shared" si="6"/>
        <v>319</v>
      </c>
      <c r="AO29" s="48">
        <f t="shared" si="7"/>
        <v>5.316666667</v>
      </c>
      <c r="AP29" s="49" t="s">
        <v>110</v>
      </c>
      <c r="AQ29" s="49" t="s">
        <v>111</v>
      </c>
      <c r="AR29" s="50"/>
      <c r="AS29" s="51"/>
      <c r="AT29" s="76">
        <f t="shared" si="8"/>
        <v>85</v>
      </c>
      <c r="AU29" s="76" t="str">
        <f t="shared" si="9"/>
        <v>EXCELENTE</v>
      </c>
      <c r="AV29" s="44">
        <v>5.0</v>
      </c>
      <c r="AW29" s="44">
        <v>2.0</v>
      </c>
      <c r="AX29" s="44">
        <v>4.0</v>
      </c>
      <c r="AY29" s="44">
        <v>1.0</v>
      </c>
      <c r="AZ29" s="44">
        <v>4.0</v>
      </c>
      <c r="BA29" s="44">
        <v>1.0</v>
      </c>
      <c r="BB29" s="44">
        <v>4.0</v>
      </c>
      <c r="BC29" s="44">
        <v>2.0</v>
      </c>
      <c r="BD29" s="44">
        <v>4.0</v>
      </c>
      <c r="BE29" s="53">
        <v>1.0</v>
      </c>
      <c r="BF29" s="54"/>
      <c r="BG29" s="46"/>
      <c r="BH29" s="44">
        <v>4.0</v>
      </c>
      <c r="BI29" s="53">
        <v>4.0</v>
      </c>
      <c r="BJ29" s="44">
        <v>3.0</v>
      </c>
      <c r="BK29" s="44">
        <v>3.0</v>
      </c>
      <c r="BL29" s="44">
        <v>5.0</v>
      </c>
      <c r="BM29" s="44">
        <v>4.0</v>
      </c>
      <c r="BN29" s="44">
        <v>5.0</v>
      </c>
      <c r="BO29" s="53">
        <v>5.0</v>
      </c>
      <c r="BP29" s="44">
        <v>5.0</v>
      </c>
      <c r="BQ29" s="44">
        <v>5.0</v>
      </c>
      <c r="BR29" s="55"/>
      <c r="BS29" s="56">
        <f t="shared" si="10"/>
        <v>33.66</v>
      </c>
      <c r="BT29" s="56" t="str">
        <f t="shared" si="11"/>
        <v>PREOCUPANTE</v>
      </c>
      <c r="BU29" s="57">
        <f t="shared" si="12"/>
        <v>28.62</v>
      </c>
      <c r="BV29" s="57">
        <f t="shared" si="13"/>
        <v>68.22</v>
      </c>
      <c r="BW29" s="57">
        <f t="shared" si="14"/>
        <v>55.68</v>
      </c>
      <c r="BX29" s="58">
        <v>1.0</v>
      </c>
      <c r="BY29" s="58">
        <v>0.0</v>
      </c>
      <c r="BZ29" s="58">
        <v>0.0</v>
      </c>
      <c r="CA29" s="58">
        <v>2.0</v>
      </c>
      <c r="CB29" s="58">
        <v>2.0</v>
      </c>
      <c r="CC29" s="58">
        <v>0.0</v>
      </c>
      <c r="CD29" s="58">
        <v>0.0</v>
      </c>
      <c r="CE29" s="58">
        <v>0.0</v>
      </c>
      <c r="CF29" s="58">
        <v>2.0</v>
      </c>
      <c r="CG29" s="58">
        <v>0.0</v>
      </c>
      <c r="CH29" s="58">
        <v>2.0</v>
      </c>
      <c r="CI29" s="58">
        <v>0.0</v>
      </c>
      <c r="CJ29" s="58">
        <v>0.0</v>
      </c>
      <c r="CK29" s="58">
        <v>0.0</v>
      </c>
      <c r="CL29" s="58">
        <v>0.0</v>
      </c>
      <c r="CM29" s="58">
        <v>0.0</v>
      </c>
      <c r="CN29" s="59"/>
      <c r="CO29" s="60"/>
      <c r="CP29" s="47">
        <v>0.003298611111111111</v>
      </c>
      <c r="CQ29" s="48">
        <f t="shared" si="15"/>
        <v>285</v>
      </c>
      <c r="CR29" s="48">
        <f t="shared" si="16"/>
        <v>4.75</v>
      </c>
      <c r="CS29" s="49" t="s">
        <v>110</v>
      </c>
      <c r="CT29" s="49" t="s">
        <v>111</v>
      </c>
      <c r="CU29" s="50"/>
      <c r="CV29" s="73"/>
      <c r="CW29" s="76">
        <f t="shared" si="17"/>
        <v>85</v>
      </c>
      <c r="CX29" s="76" t="str">
        <f t="shared" si="18"/>
        <v>EXCELENTE</v>
      </c>
      <c r="CY29" s="65"/>
      <c r="CZ29" s="44">
        <v>4.0</v>
      </c>
      <c r="DA29" s="44">
        <v>2.0</v>
      </c>
      <c r="DB29" s="44">
        <v>4.0</v>
      </c>
      <c r="DC29" s="44">
        <v>1.0</v>
      </c>
      <c r="DD29" s="44">
        <v>4.0</v>
      </c>
      <c r="DE29" s="44">
        <v>1.0</v>
      </c>
      <c r="DF29" s="44">
        <v>4.0</v>
      </c>
      <c r="DG29" s="44">
        <v>1.0</v>
      </c>
      <c r="DH29" s="44">
        <v>4.0</v>
      </c>
      <c r="DI29" s="53">
        <v>1.0</v>
      </c>
      <c r="DJ29" s="60"/>
      <c r="DK29" s="44">
        <v>4.0</v>
      </c>
      <c r="DL29" s="53">
        <v>4.0</v>
      </c>
      <c r="DM29" s="44">
        <v>4.0</v>
      </c>
      <c r="DN29" s="44">
        <v>4.0</v>
      </c>
      <c r="DO29" s="44">
        <v>5.0</v>
      </c>
      <c r="DP29" s="44">
        <v>4.0</v>
      </c>
      <c r="DQ29" s="44">
        <v>5.0</v>
      </c>
      <c r="DR29" s="53">
        <v>5.0</v>
      </c>
      <c r="DS29" s="44">
        <v>5.0</v>
      </c>
      <c r="DT29" s="44">
        <v>5.0</v>
      </c>
      <c r="DU29" s="66"/>
      <c r="DV29" s="56">
        <f t="shared" si="19"/>
        <v>18.7</v>
      </c>
      <c r="DW29" s="56" t="str">
        <f t="shared" si="20"/>
        <v>PREOCUPANTE</v>
      </c>
      <c r="DX29" s="57">
        <f t="shared" si="21"/>
        <v>0</v>
      </c>
      <c r="DY29" s="57">
        <f t="shared" si="22"/>
        <v>37.9</v>
      </c>
      <c r="DZ29" s="57">
        <f t="shared" si="23"/>
        <v>55.68</v>
      </c>
      <c r="EA29" s="58">
        <v>0.0</v>
      </c>
      <c r="EB29" s="58">
        <v>0.0</v>
      </c>
      <c r="EC29" s="58">
        <v>0.0</v>
      </c>
      <c r="ED29" s="58">
        <v>1.0</v>
      </c>
      <c r="EE29" s="58">
        <v>2.0</v>
      </c>
      <c r="EF29" s="58">
        <v>0.0</v>
      </c>
      <c r="EG29" s="58">
        <v>0.0</v>
      </c>
      <c r="EH29" s="58">
        <v>0.0</v>
      </c>
      <c r="EI29" s="58">
        <v>0.0</v>
      </c>
      <c r="EJ29" s="58">
        <v>0.0</v>
      </c>
      <c r="EK29" s="58">
        <v>2.0</v>
      </c>
      <c r="EL29" s="58">
        <v>0.0</v>
      </c>
      <c r="EM29" s="58">
        <v>0.0</v>
      </c>
      <c r="EN29" s="58">
        <v>0.0</v>
      </c>
      <c r="EO29" s="58">
        <v>0.0</v>
      </c>
      <c r="EP29" s="58">
        <v>0.0</v>
      </c>
      <c r="EQ29" s="59"/>
    </row>
    <row r="30">
      <c r="A30" s="33">
        <v>44776.47661666667</v>
      </c>
      <c r="B30" s="34" t="s">
        <v>225</v>
      </c>
      <c r="C30" s="34" t="s">
        <v>226</v>
      </c>
      <c r="D30" s="35" t="s">
        <v>91</v>
      </c>
      <c r="E30" s="36" t="s">
        <v>92</v>
      </c>
      <c r="F30" s="37" t="s">
        <v>93</v>
      </c>
      <c r="G30" s="71">
        <v>5.0</v>
      </c>
      <c r="H30" s="71">
        <v>90.0</v>
      </c>
      <c r="I30" s="40" t="str">
        <f>'Caracterización'!L30</f>
        <v>ALTO</v>
      </c>
      <c r="J30" s="40">
        <f t="shared" si="1"/>
        <v>3</v>
      </c>
      <c r="K30" s="40" t="str">
        <f>'Caracterización'!X30</f>
        <v>ALTO</v>
      </c>
      <c r="L30" s="40">
        <f t="shared" si="2"/>
        <v>3</v>
      </c>
      <c r="M30" s="41" t="s">
        <v>94</v>
      </c>
      <c r="N30" s="42"/>
      <c r="O30" s="43">
        <f>'Caracterización'!AI30</f>
        <v>8</v>
      </c>
      <c r="P30" s="43">
        <f>'Caracterización'!AR30</f>
        <v>12</v>
      </c>
      <c r="Q30" s="38">
        <f>'Caracterización'!AZ30</f>
        <v>20</v>
      </c>
      <c r="R30" s="43"/>
      <c r="S30" s="44">
        <f t="shared" si="3"/>
        <v>21</v>
      </c>
      <c r="T30" s="44" t="s">
        <v>95</v>
      </c>
      <c r="U30" s="44" t="s">
        <v>96</v>
      </c>
      <c r="V30" s="44" t="s">
        <v>158</v>
      </c>
      <c r="W30" s="44" t="s">
        <v>98</v>
      </c>
      <c r="X30" s="44" t="s">
        <v>99</v>
      </c>
      <c r="Y30" s="44" t="s">
        <v>125</v>
      </c>
      <c r="Z30" s="44" t="s">
        <v>101</v>
      </c>
      <c r="AA30" s="44" t="s">
        <v>102</v>
      </c>
      <c r="AB30" s="44">
        <f t="shared" si="4"/>
        <v>19</v>
      </c>
      <c r="AC30" s="45">
        <f t="shared" si="5"/>
        <v>40</v>
      </c>
      <c r="AD30" s="44" t="s">
        <v>103</v>
      </c>
      <c r="AE30" s="44" t="s">
        <v>118</v>
      </c>
      <c r="AF30" s="44" t="s">
        <v>105</v>
      </c>
      <c r="AG30" s="44" t="s">
        <v>106</v>
      </c>
      <c r="AH30" s="44" t="s">
        <v>119</v>
      </c>
      <c r="AI30" s="44" t="s">
        <v>150</v>
      </c>
      <c r="AJ30" s="44" t="s">
        <v>109</v>
      </c>
      <c r="AK30" s="44"/>
      <c r="AL30" s="46"/>
      <c r="AM30" s="47">
        <v>0.003935185185185185</v>
      </c>
      <c r="AN30" s="48">
        <f t="shared" si="6"/>
        <v>340</v>
      </c>
      <c r="AO30" s="48">
        <f t="shared" si="7"/>
        <v>5.666666667</v>
      </c>
      <c r="AP30" s="63" t="s">
        <v>120</v>
      </c>
      <c r="AQ30" s="63" t="s">
        <v>110</v>
      </c>
      <c r="AR30" s="53" t="s">
        <v>227</v>
      </c>
      <c r="AS30" s="55"/>
      <c r="AT30" s="76">
        <f t="shared" si="8"/>
        <v>80</v>
      </c>
      <c r="AU30" s="76" t="str">
        <f t="shared" si="9"/>
        <v>EXCELENTE</v>
      </c>
      <c r="AV30" s="44">
        <v>3.0</v>
      </c>
      <c r="AW30" s="44">
        <v>1.0</v>
      </c>
      <c r="AX30" s="44">
        <v>4.0</v>
      </c>
      <c r="AY30" s="44">
        <v>1.0</v>
      </c>
      <c r="AZ30" s="44">
        <v>4.0</v>
      </c>
      <c r="BA30" s="44">
        <v>1.0</v>
      </c>
      <c r="BB30" s="44">
        <v>5.0</v>
      </c>
      <c r="BC30" s="44">
        <v>5.0</v>
      </c>
      <c r="BD30" s="44">
        <v>5.0</v>
      </c>
      <c r="BE30" s="53">
        <v>1.0</v>
      </c>
      <c r="BF30" s="54"/>
      <c r="BG30" s="46"/>
      <c r="BH30" s="44">
        <v>5.0</v>
      </c>
      <c r="BI30" s="53">
        <v>5.0</v>
      </c>
      <c r="BJ30" s="44">
        <v>3.0</v>
      </c>
      <c r="BK30" s="44">
        <v>5.0</v>
      </c>
      <c r="BL30" s="44">
        <v>5.0</v>
      </c>
      <c r="BM30" s="44">
        <v>5.0</v>
      </c>
      <c r="BN30" s="44">
        <v>5.0</v>
      </c>
      <c r="BO30" s="53">
        <v>5.0</v>
      </c>
      <c r="BP30" s="44">
        <v>5.0</v>
      </c>
      <c r="BQ30" s="44">
        <v>5.0</v>
      </c>
      <c r="BR30" s="55"/>
      <c r="BS30" s="56">
        <f t="shared" si="10"/>
        <v>18.7</v>
      </c>
      <c r="BT30" s="56" t="str">
        <f t="shared" si="11"/>
        <v>PREOCUPANTE</v>
      </c>
      <c r="BU30" s="57">
        <f t="shared" si="12"/>
        <v>9.54</v>
      </c>
      <c r="BV30" s="57">
        <f t="shared" si="13"/>
        <v>30.32</v>
      </c>
      <c r="BW30" s="57">
        <f t="shared" si="14"/>
        <v>41.76</v>
      </c>
      <c r="BX30" s="58">
        <v>0.0</v>
      </c>
      <c r="BY30" s="58">
        <v>0.0</v>
      </c>
      <c r="BZ30" s="58">
        <v>0.0</v>
      </c>
      <c r="CA30" s="58">
        <v>1.0</v>
      </c>
      <c r="CB30" s="58">
        <v>2.0</v>
      </c>
      <c r="CC30" s="58">
        <v>0.0</v>
      </c>
      <c r="CD30" s="58">
        <v>1.0</v>
      </c>
      <c r="CE30" s="58">
        <v>0.0</v>
      </c>
      <c r="CF30" s="58">
        <v>0.0</v>
      </c>
      <c r="CG30" s="58">
        <v>0.0</v>
      </c>
      <c r="CH30" s="58">
        <v>1.0</v>
      </c>
      <c r="CI30" s="58">
        <v>0.0</v>
      </c>
      <c r="CJ30" s="58">
        <v>0.0</v>
      </c>
      <c r="CK30" s="58">
        <v>0.0</v>
      </c>
      <c r="CL30" s="58">
        <v>0.0</v>
      </c>
      <c r="CM30" s="58">
        <v>0.0</v>
      </c>
      <c r="CN30" s="59"/>
      <c r="CO30" s="60"/>
      <c r="CP30" s="47">
        <v>0.002928240740740741</v>
      </c>
      <c r="CQ30" s="48">
        <f t="shared" si="15"/>
        <v>253</v>
      </c>
      <c r="CR30" s="48">
        <f t="shared" si="16"/>
        <v>4.216666667</v>
      </c>
      <c r="CS30" s="49" t="s">
        <v>110</v>
      </c>
      <c r="CT30" s="49" t="s">
        <v>111</v>
      </c>
      <c r="CU30" s="50"/>
      <c r="CV30" s="73"/>
      <c r="CW30" s="76">
        <f t="shared" si="17"/>
        <v>85</v>
      </c>
      <c r="CX30" s="76" t="str">
        <f t="shared" si="18"/>
        <v>EXCELENTE</v>
      </c>
      <c r="CY30" s="65"/>
      <c r="CZ30" s="44">
        <v>3.0</v>
      </c>
      <c r="DA30" s="44">
        <v>1.0</v>
      </c>
      <c r="DB30" s="44">
        <v>5.0</v>
      </c>
      <c r="DC30" s="44">
        <v>1.0</v>
      </c>
      <c r="DD30" s="44">
        <v>5.0</v>
      </c>
      <c r="DE30" s="44">
        <v>1.0</v>
      </c>
      <c r="DF30" s="44">
        <v>5.0</v>
      </c>
      <c r="DG30" s="44">
        <v>5.0</v>
      </c>
      <c r="DH30" s="44">
        <v>5.0</v>
      </c>
      <c r="DI30" s="53">
        <v>1.0</v>
      </c>
      <c r="DJ30" s="60"/>
      <c r="DK30" s="44">
        <v>5.0</v>
      </c>
      <c r="DL30" s="53">
        <v>5.0</v>
      </c>
      <c r="DM30" s="44">
        <v>3.0</v>
      </c>
      <c r="DN30" s="44">
        <v>5.0</v>
      </c>
      <c r="DO30" s="44">
        <v>5.0</v>
      </c>
      <c r="DP30" s="44">
        <v>5.0</v>
      </c>
      <c r="DQ30" s="44">
        <v>5.0</v>
      </c>
      <c r="DR30" s="53">
        <v>5.0</v>
      </c>
      <c r="DS30" s="44">
        <v>5.0</v>
      </c>
      <c r="DT30" s="44">
        <v>5.0</v>
      </c>
      <c r="DU30" s="66"/>
      <c r="DV30" s="56">
        <f t="shared" si="19"/>
        <v>7.48</v>
      </c>
      <c r="DW30" s="56" t="str">
        <f t="shared" si="20"/>
        <v>MINIMO</v>
      </c>
      <c r="DX30" s="57">
        <f t="shared" si="21"/>
        <v>9.54</v>
      </c>
      <c r="DY30" s="57">
        <f t="shared" si="22"/>
        <v>7.58</v>
      </c>
      <c r="DZ30" s="57">
        <f t="shared" si="23"/>
        <v>13.92</v>
      </c>
      <c r="EA30" s="58">
        <v>0.0</v>
      </c>
      <c r="EB30" s="58">
        <v>0.0</v>
      </c>
      <c r="EC30" s="58">
        <v>0.0</v>
      </c>
      <c r="ED30" s="58">
        <v>0.0</v>
      </c>
      <c r="EE30" s="58">
        <v>1.0</v>
      </c>
      <c r="EF30" s="58">
        <v>0.0</v>
      </c>
      <c r="EG30" s="58">
        <v>1.0</v>
      </c>
      <c r="EH30" s="58">
        <v>0.0</v>
      </c>
      <c r="EI30" s="58">
        <v>0.0</v>
      </c>
      <c r="EJ30" s="58">
        <v>0.0</v>
      </c>
      <c r="EK30" s="58">
        <v>0.0</v>
      </c>
      <c r="EL30" s="58">
        <v>0.0</v>
      </c>
      <c r="EM30" s="58">
        <v>0.0</v>
      </c>
      <c r="EN30" s="58">
        <v>0.0</v>
      </c>
      <c r="EO30" s="58">
        <v>0.0</v>
      </c>
      <c r="EP30" s="58">
        <v>0.0</v>
      </c>
      <c r="EQ30" s="59"/>
    </row>
    <row r="31">
      <c r="A31" s="33">
        <v>44777.67463376158</v>
      </c>
      <c r="B31" s="67" t="s">
        <v>228</v>
      </c>
      <c r="C31" s="34" t="s">
        <v>229</v>
      </c>
      <c r="D31" s="35" t="s">
        <v>91</v>
      </c>
      <c r="E31" s="36" t="s">
        <v>92</v>
      </c>
      <c r="F31" s="37" t="s">
        <v>93</v>
      </c>
      <c r="G31" s="71">
        <v>5.0</v>
      </c>
      <c r="H31" s="38">
        <v>70.0</v>
      </c>
      <c r="I31" s="40" t="str">
        <f>'Caracterización'!L31</f>
        <v>MEDIO</v>
      </c>
      <c r="J31" s="40">
        <f t="shared" si="1"/>
        <v>2</v>
      </c>
      <c r="K31" s="40" t="str">
        <f>'Caracterización'!X31</f>
        <v>ALTO</v>
      </c>
      <c r="L31" s="40">
        <f t="shared" si="2"/>
        <v>3</v>
      </c>
      <c r="M31" s="41" t="s">
        <v>94</v>
      </c>
      <c r="N31" s="42"/>
      <c r="O31" s="43">
        <f>'Caracterización'!AI31</f>
        <v>0</v>
      </c>
      <c r="P31" s="43">
        <f>'Caracterización'!AR31</f>
        <v>3</v>
      </c>
      <c r="Q31" s="38">
        <f>'Caracterización'!AZ31</f>
        <v>3</v>
      </c>
      <c r="R31" s="43"/>
      <c r="S31" s="44">
        <f t="shared" si="3"/>
        <v>17</v>
      </c>
      <c r="T31" s="44" t="s">
        <v>95</v>
      </c>
      <c r="U31" s="44" t="s">
        <v>96</v>
      </c>
      <c r="V31" s="44" t="s">
        <v>97</v>
      </c>
      <c r="W31" s="44" t="s">
        <v>98</v>
      </c>
      <c r="X31" s="44" t="s">
        <v>99</v>
      </c>
      <c r="Y31" s="44" t="s">
        <v>125</v>
      </c>
      <c r="Z31" s="44" t="s">
        <v>101</v>
      </c>
      <c r="AA31" s="44" t="s">
        <v>142</v>
      </c>
      <c r="AB31" s="44">
        <f t="shared" si="4"/>
        <v>22</v>
      </c>
      <c r="AC31" s="45">
        <f t="shared" si="5"/>
        <v>39</v>
      </c>
      <c r="AD31" s="44" t="s">
        <v>103</v>
      </c>
      <c r="AE31" s="44" t="s">
        <v>126</v>
      </c>
      <c r="AF31" s="44" t="s">
        <v>105</v>
      </c>
      <c r="AG31" s="44" t="s">
        <v>106</v>
      </c>
      <c r="AH31" s="44" t="s">
        <v>119</v>
      </c>
      <c r="AI31" s="44" t="s">
        <v>128</v>
      </c>
      <c r="AJ31" s="44" t="s">
        <v>109</v>
      </c>
      <c r="AK31" s="44"/>
      <c r="AL31" s="46"/>
      <c r="AM31" s="79">
        <v>0.004988425925925926</v>
      </c>
      <c r="AN31" s="80">
        <f t="shared" si="6"/>
        <v>431</v>
      </c>
      <c r="AO31" s="80">
        <f t="shared" si="7"/>
        <v>7.183333333</v>
      </c>
      <c r="AP31" s="49" t="s">
        <v>110</v>
      </c>
      <c r="AQ31" s="49" t="s">
        <v>111</v>
      </c>
      <c r="AR31" s="50"/>
      <c r="AS31" s="51"/>
      <c r="AT31" s="76">
        <f t="shared" si="8"/>
        <v>80</v>
      </c>
      <c r="AU31" s="76" t="str">
        <f t="shared" si="9"/>
        <v>EXCELENTE</v>
      </c>
      <c r="AV31" s="44">
        <v>4.0</v>
      </c>
      <c r="AW31" s="44">
        <v>2.0</v>
      </c>
      <c r="AX31" s="44">
        <v>4.0</v>
      </c>
      <c r="AY31" s="44">
        <v>2.0</v>
      </c>
      <c r="AZ31" s="44">
        <v>4.0</v>
      </c>
      <c r="BA31" s="44">
        <v>2.0</v>
      </c>
      <c r="BB31" s="44">
        <v>4.0</v>
      </c>
      <c r="BC31" s="44">
        <v>1.0</v>
      </c>
      <c r="BD31" s="44">
        <v>4.0</v>
      </c>
      <c r="BE31" s="53">
        <v>1.0</v>
      </c>
      <c r="BF31" s="54"/>
      <c r="BG31" s="46"/>
      <c r="BH31" s="44">
        <v>4.0</v>
      </c>
      <c r="BI31" s="53">
        <v>4.0</v>
      </c>
      <c r="BJ31" s="44">
        <v>3.0</v>
      </c>
      <c r="BK31" s="44">
        <v>4.0</v>
      </c>
      <c r="BL31" s="44">
        <v>5.0</v>
      </c>
      <c r="BM31" s="44">
        <v>4.0</v>
      </c>
      <c r="BN31" s="44">
        <v>4.0</v>
      </c>
      <c r="BO31" s="53">
        <v>4.0</v>
      </c>
      <c r="BP31" s="44">
        <v>5.0</v>
      </c>
      <c r="BQ31" s="44">
        <v>5.0</v>
      </c>
      <c r="BR31" s="55"/>
      <c r="BS31" s="56">
        <f t="shared" si="10"/>
        <v>18.7</v>
      </c>
      <c r="BT31" s="56" t="str">
        <f t="shared" si="11"/>
        <v>PREOCUPANTE</v>
      </c>
      <c r="BU31" s="57">
        <f t="shared" si="12"/>
        <v>19.08</v>
      </c>
      <c r="BV31" s="57">
        <f t="shared" si="13"/>
        <v>15.16</v>
      </c>
      <c r="BW31" s="57">
        <f t="shared" si="14"/>
        <v>41.76</v>
      </c>
      <c r="BX31" s="58">
        <v>1.0</v>
      </c>
      <c r="BY31" s="58">
        <v>1.0</v>
      </c>
      <c r="BZ31" s="58">
        <v>0.0</v>
      </c>
      <c r="CA31" s="58">
        <v>0.0</v>
      </c>
      <c r="CB31" s="58">
        <v>0.0</v>
      </c>
      <c r="CC31" s="58">
        <v>0.0</v>
      </c>
      <c r="CD31" s="58">
        <v>0.0</v>
      </c>
      <c r="CE31" s="58">
        <v>1.0</v>
      </c>
      <c r="CF31" s="58">
        <v>0.0</v>
      </c>
      <c r="CG31" s="58">
        <v>1.0</v>
      </c>
      <c r="CH31" s="58">
        <v>0.0</v>
      </c>
      <c r="CI31" s="58">
        <v>1.0</v>
      </c>
      <c r="CJ31" s="58">
        <v>0.0</v>
      </c>
      <c r="CK31" s="58">
        <v>0.0</v>
      </c>
      <c r="CL31" s="58">
        <v>0.0</v>
      </c>
      <c r="CM31" s="58">
        <v>0.0</v>
      </c>
      <c r="CN31" s="59"/>
      <c r="CO31" s="60"/>
      <c r="CP31" s="47">
        <v>0.004803240740740741</v>
      </c>
      <c r="CQ31" s="48">
        <f t="shared" si="15"/>
        <v>415</v>
      </c>
      <c r="CR31" s="48">
        <f t="shared" si="16"/>
        <v>6.916666667</v>
      </c>
      <c r="CS31" s="49" t="s">
        <v>110</v>
      </c>
      <c r="CT31" s="49" t="s">
        <v>111</v>
      </c>
      <c r="CU31" s="50"/>
      <c r="CV31" s="73"/>
      <c r="CW31" s="78">
        <f t="shared" si="17"/>
        <v>75</v>
      </c>
      <c r="CX31" s="78" t="str">
        <f t="shared" si="18"/>
        <v>GOOD</v>
      </c>
      <c r="CY31" s="65"/>
      <c r="CZ31" s="44">
        <v>4.0</v>
      </c>
      <c r="DA31" s="44">
        <v>2.0</v>
      </c>
      <c r="DB31" s="44">
        <v>4.0</v>
      </c>
      <c r="DC31" s="44">
        <v>2.0</v>
      </c>
      <c r="DD31" s="44">
        <v>4.0</v>
      </c>
      <c r="DE31" s="44">
        <v>1.0</v>
      </c>
      <c r="DF31" s="44">
        <v>4.0</v>
      </c>
      <c r="DG31" s="44">
        <v>4.0</v>
      </c>
      <c r="DH31" s="44">
        <v>4.0</v>
      </c>
      <c r="DI31" s="53">
        <v>1.0</v>
      </c>
      <c r="DJ31" s="60"/>
      <c r="DK31" s="44">
        <v>4.0</v>
      </c>
      <c r="DL31" s="53">
        <v>4.0</v>
      </c>
      <c r="DM31" s="44">
        <v>3.0</v>
      </c>
      <c r="DN31" s="44">
        <v>4.0</v>
      </c>
      <c r="DO31" s="44">
        <v>5.0</v>
      </c>
      <c r="DP31" s="44">
        <v>4.0</v>
      </c>
      <c r="DQ31" s="44">
        <v>4.0</v>
      </c>
      <c r="DR31" s="53">
        <v>4.0</v>
      </c>
      <c r="DS31" s="44">
        <v>4.0</v>
      </c>
      <c r="DT31" s="44">
        <v>4.0</v>
      </c>
      <c r="DU31" s="66"/>
      <c r="DV31" s="56">
        <f t="shared" si="19"/>
        <v>11.22</v>
      </c>
      <c r="DW31" s="56" t="str">
        <f t="shared" si="20"/>
        <v>SIGNIFICANTE</v>
      </c>
      <c r="DX31" s="57">
        <f t="shared" si="21"/>
        <v>0</v>
      </c>
      <c r="DY31" s="57">
        <f t="shared" si="22"/>
        <v>0</v>
      </c>
      <c r="DZ31" s="57">
        <f t="shared" si="23"/>
        <v>41.76</v>
      </c>
      <c r="EA31" s="58">
        <v>0.0</v>
      </c>
      <c r="EB31" s="58">
        <v>0.0</v>
      </c>
      <c r="EC31" s="58">
        <v>0.0</v>
      </c>
      <c r="ED31" s="58">
        <v>0.0</v>
      </c>
      <c r="EE31" s="58">
        <v>0.0</v>
      </c>
      <c r="EF31" s="58">
        <v>0.0</v>
      </c>
      <c r="EG31" s="58">
        <v>0.0</v>
      </c>
      <c r="EH31" s="58">
        <v>0.0</v>
      </c>
      <c r="EI31" s="58">
        <v>0.0</v>
      </c>
      <c r="EJ31" s="58">
        <v>1.0</v>
      </c>
      <c r="EK31" s="58">
        <v>0.0</v>
      </c>
      <c r="EL31" s="58">
        <v>1.0</v>
      </c>
      <c r="EM31" s="58">
        <v>1.0</v>
      </c>
      <c r="EN31" s="58">
        <v>0.0</v>
      </c>
      <c r="EO31" s="58">
        <v>0.0</v>
      </c>
      <c r="EP31" s="58">
        <v>0.0</v>
      </c>
      <c r="EQ31" s="59"/>
    </row>
    <row r="32">
      <c r="A32" s="33">
        <v>44776.60738400463</v>
      </c>
      <c r="B32" s="34" t="s">
        <v>230</v>
      </c>
      <c r="C32" s="67" t="s">
        <v>231</v>
      </c>
      <c r="D32" s="68" t="s">
        <v>91</v>
      </c>
      <c r="E32" s="69" t="s">
        <v>115</v>
      </c>
      <c r="F32" s="37" t="s">
        <v>93</v>
      </c>
      <c r="G32" s="71">
        <v>5.0</v>
      </c>
      <c r="H32" s="87">
        <v>70.0</v>
      </c>
      <c r="I32" s="40" t="str">
        <f>'Caracterización'!L32</f>
        <v>MEDIO</v>
      </c>
      <c r="J32" s="40">
        <f t="shared" si="1"/>
        <v>2</v>
      </c>
      <c r="K32" s="40" t="str">
        <f>'Caracterización'!X32</f>
        <v>NO</v>
      </c>
      <c r="L32" s="40">
        <f t="shared" si="2"/>
        <v>1</v>
      </c>
      <c r="M32" s="41" t="s">
        <v>94</v>
      </c>
      <c r="N32" s="42"/>
      <c r="O32" s="43">
        <f>'Caracterización'!AI32</f>
        <v>2</v>
      </c>
      <c r="P32" s="43">
        <f>'Caracterización'!AR32</f>
        <v>9</v>
      </c>
      <c r="Q32" s="38">
        <f>'Caracterización'!AZ32</f>
        <v>11</v>
      </c>
      <c r="R32" s="43"/>
      <c r="S32" s="44">
        <f t="shared" si="3"/>
        <v>18</v>
      </c>
      <c r="T32" s="44" t="s">
        <v>95</v>
      </c>
      <c r="U32" s="44" t="s">
        <v>96</v>
      </c>
      <c r="V32" s="44" t="s">
        <v>158</v>
      </c>
      <c r="W32" s="44" t="s">
        <v>149</v>
      </c>
      <c r="X32" s="44" t="s">
        <v>99</v>
      </c>
      <c r="Y32" s="44" t="s">
        <v>125</v>
      </c>
      <c r="Z32" s="44" t="s">
        <v>101</v>
      </c>
      <c r="AA32" s="44" t="s">
        <v>102</v>
      </c>
      <c r="AB32" s="44">
        <f t="shared" si="4"/>
        <v>19</v>
      </c>
      <c r="AC32" s="45">
        <f t="shared" si="5"/>
        <v>37</v>
      </c>
      <c r="AD32" s="44" t="s">
        <v>103</v>
      </c>
      <c r="AE32" s="44" t="s">
        <v>118</v>
      </c>
      <c r="AF32" s="44" t="s">
        <v>105</v>
      </c>
      <c r="AG32" s="44" t="s">
        <v>106</v>
      </c>
      <c r="AH32" s="44" t="s">
        <v>119</v>
      </c>
      <c r="AI32" s="44" t="s">
        <v>232</v>
      </c>
      <c r="AJ32" s="44" t="s">
        <v>109</v>
      </c>
      <c r="AK32" s="44"/>
      <c r="AL32" s="46"/>
      <c r="AM32" s="47">
        <v>0.0030787037037037037</v>
      </c>
      <c r="AN32" s="48">
        <f t="shared" si="6"/>
        <v>266</v>
      </c>
      <c r="AO32" s="48">
        <f t="shared" si="7"/>
        <v>4.433333333</v>
      </c>
      <c r="AP32" s="49" t="s">
        <v>110</v>
      </c>
      <c r="AQ32" s="49" t="s">
        <v>111</v>
      </c>
      <c r="AR32" s="50"/>
      <c r="AS32" s="51"/>
      <c r="AT32" s="72">
        <f t="shared" si="8"/>
        <v>100</v>
      </c>
      <c r="AU32" s="72" t="str">
        <f t="shared" si="9"/>
        <v>EXCELENTE</v>
      </c>
      <c r="AV32" s="44">
        <v>5.0</v>
      </c>
      <c r="AW32" s="44">
        <v>1.0</v>
      </c>
      <c r="AX32" s="44">
        <v>5.0</v>
      </c>
      <c r="AY32" s="44">
        <v>1.0</v>
      </c>
      <c r="AZ32" s="44">
        <v>5.0</v>
      </c>
      <c r="BA32" s="44">
        <v>1.0</v>
      </c>
      <c r="BB32" s="44">
        <v>5.0</v>
      </c>
      <c r="BC32" s="44">
        <v>1.0</v>
      </c>
      <c r="BD32" s="44">
        <v>5.0</v>
      </c>
      <c r="BE32" s="53">
        <v>1.0</v>
      </c>
      <c r="BF32" s="54"/>
      <c r="BG32" s="46"/>
      <c r="BH32" s="44">
        <v>5.0</v>
      </c>
      <c r="BI32" s="53">
        <v>5.0</v>
      </c>
      <c r="BJ32" s="44">
        <v>4.0</v>
      </c>
      <c r="BK32" s="44">
        <v>4.0</v>
      </c>
      <c r="BL32" s="44">
        <v>5.0</v>
      </c>
      <c r="BM32" s="44">
        <v>4.0</v>
      </c>
      <c r="BN32" s="44">
        <v>5.0</v>
      </c>
      <c r="BO32" s="53">
        <v>5.0</v>
      </c>
      <c r="BP32" s="44">
        <v>5.0</v>
      </c>
      <c r="BQ32" s="44">
        <v>5.0</v>
      </c>
      <c r="BR32" s="55"/>
      <c r="BS32" s="56">
        <f t="shared" si="10"/>
        <v>7.48</v>
      </c>
      <c r="BT32" s="56" t="str">
        <f t="shared" si="11"/>
        <v>MINIMO</v>
      </c>
      <c r="BU32" s="57">
        <f t="shared" si="12"/>
        <v>0</v>
      </c>
      <c r="BV32" s="57">
        <f t="shared" si="13"/>
        <v>15.16</v>
      </c>
      <c r="BW32" s="57">
        <f t="shared" si="14"/>
        <v>27.84</v>
      </c>
      <c r="BX32" s="58">
        <v>0.0</v>
      </c>
      <c r="BY32" s="58">
        <v>0.0</v>
      </c>
      <c r="BZ32" s="58">
        <v>0.0</v>
      </c>
      <c r="CA32" s="58">
        <v>0.0</v>
      </c>
      <c r="CB32" s="58">
        <v>1.0</v>
      </c>
      <c r="CC32" s="58">
        <v>0.0</v>
      </c>
      <c r="CD32" s="58">
        <v>0.0</v>
      </c>
      <c r="CE32" s="58">
        <v>0.0</v>
      </c>
      <c r="CF32" s="58">
        <v>0.0</v>
      </c>
      <c r="CG32" s="58">
        <v>0.0</v>
      </c>
      <c r="CH32" s="58">
        <v>1.0</v>
      </c>
      <c r="CI32" s="58">
        <v>0.0</v>
      </c>
      <c r="CJ32" s="58">
        <v>0.0</v>
      </c>
      <c r="CK32" s="58">
        <v>0.0</v>
      </c>
      <c r="CL32" s="58">
        <v>0.0</v>
      </c>
      <c r="CM32" s="58">
        <v>0.0</v>
      </c>
      <c r="CN32" s="59"/>
      <c r="CO32" s="60"/>
      <c r="CP32" s="47">
        <v>0.004641203703703704</v>
      </c>
      <c r="CQ32" s="48">
        <f t="shared" si="15"/>
        <v>401</v>
      </c>
      <c r="CR32" s="48">
        <f t="shared" si="16"/>
        <v>6.683333333</v>
      </c>
      <c r="CS32" s="49" t="s">
        <v>110</v>
      </c>
      <c r="CT32" s="49" t="s">
        <v>111</v>
      </c>
      <c r="CU32" s="50"/>
      <c r="CV32" s="73"/>
      <c r="CW32" s="72">
        <f t="shared" si="17"/>
        <v>100</v>
      </c>
      <c r="CX32" s="72" t="str">
        <f t="shared" si="18"/>
        <v>EXCELENTE</v>
      </c>
      <c r="CY32" s="65"/>
      <c r="CZ32" s="44">
        <v>5.0</v>
      </c>
      <c r="DA32" s="44">
        <v>1.0</v>
      </c>
      <c r="DB32" s="44">
        <v>5.0</v>
      </c>
      <c r="DC32" s="44">
        <v>1.0</v>
      </c>
      <c r="DD32" s="44">
        <v>5.0</v>
      </c>
      <c r="DE32" s="44">
        <v>1.0</v>
      </c>
      <c r="DF32" s="44">
        <v>5.0</v>
      </c>
      <c r="DG32" s="44">
        <v>1.0</v>
      </c>
      <c r="DH32" s="44">
        <v>5.0</v>
      </c>
      <c r="DI32" s="53">
        <v>1.0</v>
      </c>
      <c r="DJ32" s="60"/>
      <c r="DK32" s="44">
        <v>5.0</v>
      </c>
      <c r="DL32" s="53">
        <v>5.0</v>
      </c>
      <c r="DM32" s="44">
        <v>5.0</v>
      </c>
      <c r="DN32" s="44">
        <v>5.0</v>
      </c>
      <c r="DO32" s="44">
        <v>5.0</v>
      </c>
      <c r="DP32" s="44">
        <v>4.0</v>
      </c>
      <c r="DQ32" s="44">
        <v>5.0</v>
      </c>
      <c r="DR32" s="53">
        <v>5.0</v>
      </c>
      <c r="DS32" s="44">
        <v>5.0</v>
      </c>
      <c r="DT32" s="44">
        <v>5.0</v>
      </c>
      <c r="DU32" s="66"/>
      <c r="DV32" s="56">
        <f t="shared" si="19"/>
        <v>7.48</v>
      </c>
      <c r="DW32" s="56" t="str">
        <f t="shared" si="20"/>
        <v>MINIMO</v>
      </c>
      <c r="DX32" s="57">
        <f t="shared" si="21"/>
        <v>0</v>
      </c>
      <c r="DY32" s="57">
        <f t="shared" si="22"/>
        <v>15.16</v>
      </c>
      <c r="DZ32" s="57">
        <f t="shared" si="23"/>
        <v>27.84</v>
      </c>
      <c r="EA32" s="58">
        <v>0.0</v>
      </c>
      <c r="EB32" s="58">
        <v>0.0</v>
      </c>
      <c r="EC32" s="58">
        <v>0.0</v>
      </c>
      <c r="ED32" s="58">
        <v>0.0</v>
      </c>
      <c r="EE32" s="58">
        <v>1.0</v>
      </c>
      <c r="EF32" s="58">
        <v>0.0</v>
      </c>
      <c r="EG32" s="58">
        <v>0.0</v>
      </c>
      <c r="EH32" s="58">
        <v>0.0</v>
      </c>
      <c r="EI32" s="58">
        <v>0.0</v>
      </c>
      <c r="EJ32" s="58">
        <v>0.0</v>
      </c>
      <c r="EK32" s="58">
        <v>1.0</v>
      </c>
      <c r="EL32" s="58">
        <v>0.0</v>
      </c>
      <c r="EM32" s="58">
        <v>0.0</v>
      </c>
      <c r="EN32" s="58">
        <v>0.0</v>
      </c>
      <c r="EO32" s="58">
        <v>0.0</v>
      </c>
      <c r="EP32" s="58">
        <v>0.0</v>
      </c>
      <c r="EQ32" s="59"/>
    </row>
    <row r="33">
      <c r="A33" s="33">
        <v>44775.62288271991</v>
      </c>
      <c r="B33" s="67" t="s">
        <v>233</v>
      </c>
      <c r="C33" s="67" t="s">
        <v>234</v>
      </c>
      <c r="D33" s="68" t="s">
        <v>91</v>
      </c>
      <c r="E33" s="69" t="s">
        <v>115</v>
      </c>
      <c r="F33" s="37" t="s">
        <v>93</v>
      </c>
      <c r="G33" s="71">
        <v>5.0</v>
      </c>
      <c r="H33" s="38">
        <v>70.0</v>
      </c>
      <c r="I33" s="40" t="str">
        <f>'Caracterización'!L33</f>
        <v>MEDIO</v>
      </c>
      <c r="J33" s="40">
        <f t="shared" si="1"/>
        <v>2</v>
      </c>
      <c r="K33" s="40" t="str">
        <f>'Caracterización'!X33</f>
        <v>MEDIO</v>
      </c>
      <c r="L33" s="40">
        <f t="shared" si="2"/>
        <v>2</v>
      </c>
      <c r="M33" s="41" t="s">
        <v>94</v>
      </c>
      <c r="N33" s="42"/>
      <c r="O33" s="43">
        <f>'Caracterización'!AI33</f>
        <v>2</v>
      </c>
      <c r="P33" s="43">
        <f>'Caracterización'!AR33</f>
        <v>0</v>
      </c>
      <c r="Q33" s="38">
        <f>'Caracterización'!AZ33</f>
        <v>2</v>
      </c>
      <c r="R33" s="43"/>
      <c r="S33" s="44">
        <f t="shared" si="3"/>
        <v>11</v>
      </c>
      <c r="T33" s="44" t="s">
        <v>95</v>
      </c>
      <c r="U33" s="44" t="s">
        <v>96</v>
      </c>
      <c r="V33" s="44" t="s">
        <v>97</v>
      </c>
      <c r="W33" s="44" t="s">
        <v>98</v>
      </c>
      <c r="X33" s="44" t="s">
        <v>141</v>
      </c>
      <c r="Y33" s="44" t="s">
        <v>141</v>
      </c>
      <c r="Z33" s="44" t="s">
        <v>101</v>
      </c>
      <c r="AA33" s="44" t="s">
        <v>142</v>
      </c>
      <c r="AB33" s="44">
        <f t="shared" si="4"/>
        <v>12</v>
      </c>
      <c r="AC33" s="45">
        <f t="shared" si="5"/>
        <v>23</v>
      </c>
      <c r="AD33" s="44" t="s">
        <v>176</v>
      </c>
      <c r="AE33" s="44" t="s">
        <v>126</v>
      </c>
      <c r="AF33" s="44" t="s">
        <v>105</v>
      </c>
      <c r="AG33" s="44" t="s">
        <v>106</v>
      </c>
      <c r="AH33" s="44" t="s">
        <v>107</v>
      </c>
      <c r="AI33" s="44" t="s">
        <v>164</v>
      </c>
      <c r="AJ33" s="44" t="s">
        <v>109</v>
      </c>
      <c r="AK33" s="44"/>
      <c r="AL33" s="46"/>
      <c r="AM33" s="79">
        <v>0.0060185185185185185</v>
      </c>
      <c r="AN33" s="80">
        <f t="shared" si="6"/>
        <v>520</v>
      </c>
      <c r="AO33" s="80">
        <f t="shared" si="7"/>
        <v>8.666666667</v>
      </c>
      <c r="AP33" s="63" t="s">
        <v>120</v>
      </c>
      <c r="AQ33" s="83" t="s">
        <v>182</v>
      </c>
      <c r="AR33" s="53" t="s">
        <v>235</v>
      </c>
      <c r="AS33" s="55"/>
      <c r="AT33" s="78">
        <f t="shared" si="8"/>
        <v>75</v>
      </c>
      <c r="AU33" s="78" t="str">
        <f t="shared" si="9"/>
        <v>GOOD</v>
      </c>
      <c r="AV33" s="44">
        <v>4.0</v>
      </c>
      <c r="AW33" s="44">
        <v>3.0</v>
      </c>
      <c r="AX33" s="44">
        <v>3.0</v>
      </c>
      <c r="AY33" s="44">
        <v>2.0</v>
      </c>
      <c r="AZ33" s="44">
        <v>4.0</v>
      </c>
      <c r="BA33" s="44">
        <v>2.0</v>
      </c>
      <c r="BB33" s="44">
        <v>4.0</v>
      </c>
      <c r="BC33" s="44">
        <v>1.0</v>
      </c>
      <c r="BD33" s="44">
        <v>4.0</v>
      </c>
      <c r="BE33" s="53">
        <v>1.0</v>
      </c>
      <c r="BF33" s="54"/>
      <c r="BG33" s="46"/>
      <c r="BH33" s="44">
        <v>4.0</v>
      </c>
      <c r="BI33" s="53">
        <v>4.0</v>
      </c>
      <c r="BJ33" s="44">
        <v>4.0</v>
      </c>
      <c r="BK33" s="44">
        <v>4.0</v>
      </c>
      <c r="BL33" s="44">
        <v>4.0</v>
      </c>
      <c r="BM33" s="44">
        <v>3.0</v>
      </c>
      <c r="BN33" s="44">
        <v>5.0</v>
      </c>
      <c r="BO33" s="53">
        <v>4.0</v>
      </c>
      <c r="BP33" s="44">
        <v>4.0</v>
      </c>
      <c r="BQ33" s="44">
        <v>4.0</v>
      </c>
      <c r="BR33" s="55"/>
      <c r="BS33" s="56">
        <f t="shared" si="10"/>
        <v>44.88</v>
      </c>
      <c r="BT33" s="56" t="str">
        <f t="shared" si="11"/>
        <v>PREOCUPANTE</v>
      </c>
      <c r="BU33" s="57">
        <f t="shared" si="12"/>
        <v>9.54</v>
      </c>
      <c r="BV33" s="57">
        <f t="shared" si="13"/>
        <v>60.64</v>
      </c>
      <c r="BW33" s="57">
        <f t="shared" si="14"/>
        <v>125.28</v>
      </c>
      <c r="BX33" s="58">
        <v>1.0</v>
      </c>
      <c r="BY33" s="58">
        <v>0.0</v>
      </c>
      <c r="BZ33" s="58">
        <v>0.0</v>
      </c>
      <c r="CA33" s="58">
        <v>2.0</v>
      </c>
      <c r="CB33" s="58">
        <v>3.0</v>
      </c>
      <c r="CC33" s="58">
        <v>0.0</v>
      </c>
      <c r="CD33" s="58">
        <v>0.0</v>
      </c>
      <c r="CE33" s="58">
        <v>0.0</v>
      </c>
      <c r="CF33" s="58">
        <v>0.0</v>
      </c>
      <c r="CG33" s="58">
        <v>2.0</v>
      </c>
      <c r="CH33" s="58">
        <v>2.0</v>
      </c>
      <c r="CI33" s="58">
        <v>2.0</v>
      </c>
      <c r="CJ33" s="58">
        <v>0.0</v>
      </c>
      <c r="CK33" s="58">
        <v>0.0</v>
      </c>
      <c r="CL33" s="58">
        <v>0.0</v>
      </c>
      <c r="CM33" s="58">
        <v>0.0</v>
      </c>
      <c r="CN33" s="59"/>
      <c r="CO33" s="60"/>
      <c r="CP33" s="47">
        <v>0.0046875</v>
      </c>
      <c r="CQ33" s="48">
        <f t="shared" si="15"/>
        <v>405</v>
      </c>
      <c r="CR33" s="48">
        <f t="shared" si="16"/>
        <v>6.75</v>
      </c>
      <c r="CS33" s="49" t="s">
        <v>110</v>
      </c>
      <c r="CT33" s="49" t="s">
        <v>111</v>
      </c>
      <c r="CU33" s="50"/>
      <c r="CV33" s="73"/>
      <c r="CW33" s="76">
        <f t="shared" si="17"/>
        <v>82.5</v>
      </c>
      <c r="CX33" s="76" t="str">
        <f t="shared" si="18"/>
        <v>EXCELENTE</v>
      </c>
      <c r="CY33" s="65"/>
      <c r="CZ33" s="44">
        <v>3.0</v>
      </c>
      <c r="DA33" s="44">
        <v>2.0</v>
      </c>
      <c r="DB33" s="44">
        <v>4.0</v>
      </c>
      <c r="DC33" s="44">
        <v>2.0</v>
      </c>
      <c r="DD33" s="44">
        <v>4.0</v>
      </c>
      <c r="DE33" s="44">
        <v>1.0</v>
      </c>
      <c r="DF33" s="44">
        <v>5.0</v>
      </c>
      <c r="DG33" s="44">
        <v>1.0</v>
      </c>
      <c r="DH33" s="44">
        <v>4.0</v>
      </c>
      <c r="DI33" s="53">
        <v>1.0</v>
      </c>
      <c r="DJ33" s="60"/>
      <c r="DK33" s="44">
        <v>4.0</v>
      </c>
      <c r="DL33" s="53">
        <v>5.0</v>
      </c>
      <c r="DM33" s="44">
        <v>2.0</v>
      </c>
      <c r="DN33" s="44">
        <v>4.0</v>
      </c>
      <c r="DO33" s="44">
        <v>5.0</v>
      </c>
      <c r="DP33" s="44">
        <v>4.0</v>
      </c>
      <c r="DQ33" s="44">
        <v>5.0</v>
      </c>
      <c r="DR33" s="53">
        <v>4.0</v>
      </c>
      <c r="DS33" s="44">
        <v>4.0</v>
      </c>
      <c r="DT33" s="44">
        <v>4.0</v>
      </c>
      <c r="DU33" s="66"/>
      <c r="DV33" s="56">
        <f t="shared" si="19"/>
        <v>44.88</v>
      </c>
      <c r="DW33" s="56" t="str">
        <f t="shared" si="20"/>
        <v>PREOCUPANTE</v>
      </c>
      <c r="DX33" s="57">
        <f t="shared" si="21"/>
        <v>9.54</v>
      </c>
      <c r="DY33" s="57">
        <f t="shared" si="22"/>
        <v>60.64</v>
      </c>
      <c r="DZ33" s="57">
        <f t="shared" si="23"/>
        <v>111.36</v>
      </c>
      <c r="EA33" s="58">
        <v>0.0</v>
      </c>
      <c r="EB33" s="58">
        <v>0.0</v>
      </c>
      <c r="EC33" s="58">
        <v>0.0</v>
      </c>
      <c r="ED33" s="58">
        <v>3.0</v>
      </c>
      <c r="EE33" s="58">
        <v>2.0</v>
      </c>
      <c r="EF33" s="58">
        <v>0.0</v>
      </c>
      <c r="EG33" s="58">
        <v>0.0</v>
      </c>
      <c r="EH33" s="58">
        <v>0.0</v>
      </c>
      <c r="EI33" s="58">
        <v>1.0</v>
      </c>
      <c r="EJ33" s="58">
        <v>2.0</v>
      </c>
      <c r="EK33" s="58">
        <v>2.0</v>
      </c>
      <c r="EL33" s="58">
        <v>2.0</v>
      </c>
      <c r="EM33" s="58">
        <v>0.0</v>
      </c>
      <c r="EN33" s="58">
        <v>0.0</v>
      </c>
      <c r="EO33" s="58">
        <v>0.0</v>
      </c>
      <c r="EP33" s="58">
        <v>0.0</v>
      </c>
      <c r="EQ33" s="59"/>
    </row>
    <row r="34">
      <c r="A34" s="33">
        <v>44777.53358173611</v>
      </c>
      <c r="B34" s="34" t="s">
        <v>236</v>
      </c>
      <c r="C34" s="67" t="s">
        <v>237</v>
      </c>
      <c r="D34" s="68" t="s">
        <v>91</v>
      </c>
      <c r="E34" s="69" t="s">
        <v>115</v>
      </c>
      <c r="F34" s="37" t="s">
        <v>93</v>
      </c>
      <c r="G34" s="38">
        <v>4.0</v>
      </c>
      <c r="H34" s="39">
        <v>60.0</v>
      </c>
      <c r="I34" s="40" t="str">
        <f>'Caracterización'!L34</f>
        <v>ALTO</v>
      </c>
      <c r="J34" s="40">
        <f t="shared" si="1"/>
        <v>3</v>
      </c>
      <c r="K34" s="40" t="str">
        <f>'Caracterización'!X34</f>
        <v>NO</v>
      </c>
      <c r="L34" s="40">
        <f t="shared" si="2"/>
        <v>1</v>
      </c>
      <c r="M34" s="41" t="s">
        <v>94</v>
      </c>
      <c r="N34" s="42"/>
      <c r="O34" s="43">
        <f>'Caracterización'!AI34</f>
        <v>12</v>
      </c>
      <c r="P34" s="43">
        <f>'Caracterización'!AR34</f>
        <v>6</v>
      </c>
      <c r="Q34" s="38">
        <f>'Caracterización'!AZ34</f>
        <v>18</v>
      </c>
      <c r="R34" s="43"/>
      <c r="S34" s="44">
        <f t="shared" si="3"/>
        <v>17</v>
      </c>
      <c r="T34" s="44" t="s">
        <v>95</v>
      </c>
      <c r="U34" s="44" t="s">
        <v>96</v>
      </c>
      <c r="V34" s="44" t="s">
        <v>124</v>
      </c>
      <c r="W34" s="44" t="s">
        <v>98</v>
      </c>
      <c r="X34" s="44" t="s">
        <v>117</v>
      </c>
      <c r="Y34" s="44" t="s">
        <v>125</v>
      </c>
      <c r="Z34" s="44" t="s">
        <v>101</v>
      </c>
      <c r="AA34" s="44" t="s">
        <v>158</v>
      </c>
      <c r="AB34" s="44">
        <f t="shared" si="4"/>
        <v>22</v>
      </c>
      <c r="AC34" s="45">
        <f t="shared" si="5"/>
        <v>39</v>
      </c>
      <c r="AD34" s="44" t="s">
        <v>103</v>
      </c>
      <c r="AE34" s="44" t="s">
        <v>126</v>
      </c>
      <c r="AF34" s="44" t="s">
        <v>105</v>
      </c>
      <c r="AG34" s="44" t="s">
        <v>106</v>
      </c>
      <c r="AH34" s="44" t="s">
        <v>119</v>
      </c>
      <c r="AI34" s="44" t="s">
        <v>133</v>
      </c>
      <c r="AJ34" s="44" t="s">
        <v>109</v>
      </c>
      <c r="AK34" s="44"/>
      <c r="AL34" s="46"/>
      <c r="AM34" s="61">
        <v>0.004398148148148148</v>
      </c>
      <c r="AN34" s="62">
        <f t="shared" si="6"/>
        <v>380</v>
      </c>
      <c r="AO34" s="62">
        <f t="shared" si="7"/>
        <v>6.333333333</v>
      </c>
      <c r="AP34" s="63" t="s">
        <v>120</v>
      </c>
      <c r="AQ34" s="49" t="s">
        <v>111</v>
      </c>
      <c r="AR34" s="53" t="s">
        <v>238</v>
      </c>
      <c r="AS34" s="55"/>
      <c r="AT34" s="76">
        <f t="shared" si="8"/>
        <v>82.5</v>
      </c>
      <c r="AU34" s="76" t="str">
        <f t="shared" si="9"/>
        <v>EXCELENTE</v>
      </c>
      <c r="AV34" s="44">
        <v>5.0</v>
      </c>
      <c r="AW34" s="44">
        <v>4.0</v>
      </c>
      <c r="AX34" s="44">
        <v>4.0</v>
      </c>
      <c r="AY34" s="44">
        <v>1.0</v>
      </c>
      <c r="AZ34" s="44">
        <v>5.0</v>
      </c>
      <c r="BA34" s="44">
        <v>1.0</v>
      </c>
      <c r="BB34" s="44">
        <v>5.0</v>
      </c>
      <c r="BC34" s="44">
        <v>4.0</v>
      </c>
      <c r="BD34" s="44">
        <v>5.0</v>
      </c>
      <c r="BE34" s="53">
        <v>1.0</v>
      </c>
      <c r="BF34" s="54"/>
      <c r="BG34" s="46"/>
      <c r="BH34" s="44">
        <v>5.0</v>
      </c>
      <c r="BI34" s="53">
        <v>5.0</v>
      </c>
      <c r="BJ34" s="44">
        <v>3.0</v>
      </c>
      <c r="BK34" s="44">
        <v>5.0</v>
      </c>
      <c r="BL34" s="44">
        <v>5.0</v>
      </c>
      <c r="BM34" s="44">
        <v>5.0</v>
      </c>
      <c r="BN34" s="44">
        <v>5.0</v>
      </c>
      <c r="BO34" s="53">
        <v>5.0</v>
      </c>
      <c r="BP34" s="44">
        <v>5.0</v>
      </c>
      <c r="BQ34" s="44">
        <v>5.0</v>
      </c>
      <c r="BR34" s="55"/>
      <c r="BS34" s="56">
        <f t="shared" si="10"/>
        <v>3.74</v>
      </c>
      <c r="BT34" s="56" t="str">
        <f t="shared" si="11"/>
        <v>MINIMO</v>
      </c>
      <c r="BU34" s="57">
        <f t="shared" si="12"/>
        <v>9.54</v>
      </c>
      <c r="BV34" s="57">
        <f t="shared" si="13"/>
        <v>7.58</v>
      </c>
      <c r="BW34" s="57">
        <f t="shared" si="14"/>
        <v>0</v>
      </c>
      <c r="BX34" s="58">
        <v>0.0</v>
      </c>
      <c r="BY34" s="58">
        <v>0.0</v>
      </c>
      <c r="BZ34" s="58">
        <v>0.0</v>
      </c>
      <c r="CA34" s="58">
        <v>0.0</v>
      </c>
      <c r="CB34" s="58">
        <v>0.0</v>
      </c>
      <c r="CC34" s="58">
        <v>0.0</v>
      </c>
      <c r="CD34" s="58">
        <v>0.0</v>
      </c>
      <c r="CE34" s="58">
        <v>0.0</v>
      </c>
      <c r="CF34" s="58">
        <v>1.0</v>
      </c>
      <c r="CG34" s="58">
        <v>0.0</v>
      </c>
      <c r="CH34" s="58">
        <v>0.0</v>
      </c>
      <c r="CI34" s="58">
        <v>0.0</v>
      </c>
      <c r="CJ34" s="58">
        <v>0.0</v>
      </c>
      <c r="CK34" s="58">
        <v>0.0</v>
      </c>
      <c r="CL34" s="58">
        <v>0.0</v>
      </c>
      <c r="CM34" s="58">
        <v>0.0</v>
      </c>
      <c r="CN34" s="59"/>
      <c r="CO34" s="60"/>
      <c r="CP34" s="61">
        <v>0.005451388888888889</v>
      </c>
      <c r="CQ34" s="62">
        <f t="shared" si="15"/>
        <v>471</v>
      </c>
      <c r="CR34" s="62">
        <f t="shared" si="16"/>
        <v>7.85</v>
      </c>
      <c r="CS34" s="49" t="s">
        <v>110</v>
      </c>
      <c r="CT34" s="63" t="s">
        <v>110</v>
      </c>
      <c r="CU34" s="53" t="s">
        <v>239</v>
      </c>
      <c r="CV34" s="64"/>
      <c r="CW34" s="72">
        <f t="shared" si="17"/>
        <v>100</v>
      </c>
      <c r="CX34" s="72" t="str">
        <f t="shared" si="18"/>
        <v>EXCELENTE</v>
      </c>
      <c r="CY34" s="65"/>
      <c r="CZ34" s="44">
        <v>5.0</v>
      </c>
      <c r="DA34" s="44">
        <v>1.0</v>
      </c>
      <c r="DB34" s="44">
        <v>5.0</v>
      </c>
      <c r="DC34" s="44">
        <v>1.0</v>
      </c>
      <c r="DD34" s="44">
        <v>5.0</v>
      </c>
      <c r="DE34" s="44">
        <v>1.0</v>
      </c>
      <c r="DF34" s="44">
        <v>5.0</v>
      </c>
      <c r="DG34" s="44">
        <v>1.0</v>
      </c>
      <c r="DH34" s="44">
        <v>5.0</v>
      </c>
      <c r="DI34" s="53">
        <v>1.0</v>
      </c>
      <c r="DJ34" s="60"/>
      <c r="DK34" s="44">
        <v>5.0</v>
      </c>
      <c r="DL34" s="53">
        <v>5.0</v>
      </c>
      <c r="DM34" s="44">
        <v>4.0</v>
      </c>
      <c r="DN34" s="44">
        <v>5.0</v>
      </c>
      <c r="DO34" s="44">
        <v>5.0</v>
      </c>
      <c r="DP34" s="44">
        <v>5.0</v>
      </c>
      <c r="DQ34" s="44">
        <v>5.0</v>
      </c>
      <c r="DR34" s="53">
        <v>5.0</v>
      </c>
      <c r="DS34" s="44">
        <v>5.0</v>
      </c>
      <c r="DT34" s="44">
        <v>5.0</v>
      </c>
      <c r="DU34" s="66"/>
      <c r="DV34" s="56">
        <f t="shared" si="19"/>
        <v>0</v>
      </c>
      <c r="DW34" s="56" t="str">
        <f t="shared" si="20"/>
        <v>MINIMO</v>
      </c>
      <c r="DX34" s="57">
        <f t="shared" si="21"/>
        <v>0</v>
      </c>
      <c r="DY34" s="57">
        <f t="shared" si="22"/>
        <v>0</v>
      </c>
      <c r="DZ34" s="57">
        <f t="shared" si="23"/>
        <v>0</v>
      </c>
      <c r="EA34" s="58">
        <v>0.0</v>
      </c>
      <c r="EB34" s="58">
        <v>0.0</v>
      </c>
      <c r="EC34" s="58">
        <v>0.0</v>
      </c>
      <c r="ED34" s="58">
        <v>0.0</v>
      </c>
      <c r="EE34" s="58">
        <v>0.0</v>
      </c>
      <c r="EF34" s="58">
        <v>0.0</v>
      </c>
      <c r="EG34" s="58">
        <v>0.0</v>
      </c>
      <c r="EH34" s="58">
        <v>0.0</v>
      </c>
      <c r="EI34" s="58">
        <v>0.0</v>
      </c>
      <c r="EJ34" s="58">
        <v>0.0</v>
      </c>
      <c r="EK34" s="58">
        <v>0.0</v>
      </c>
      <c r="EL34" s="58">
        <v>0.0</v>
      </c>
      <c r="EM34" s="58">
        <v>0.0</v>
      </c>
      <c r="EN34" s="58">
        <v>0.0</v>
      </c>
      <c r="EO34" s="58">
        <v>0.0</v>
      </c>
      <c r="EP34" s="58">
        <v>0.0</v>
      </c>
      <c r="EQ34" s="59"/>
    </row>
    <row r="35">
      <c r="A35" s="33">
        <v>44775.67134475695</v>
      </c>
      <c r="B35" s="67" t="s">
        <v>240</v>
      </c>
      <c r="C35" s="67" t="s">
        <v>241</v>
      </c>
      <c r="D35" s="68" t="s">
        <v>91</v>
      </c>
      <c r="E35" s="69" t="s">
        <v>115</v>
      </c>
      <c r="F35" s="37" t="s">
        <v>93</v>
      </c>
      <c r="G35" s="38">
        <v>4.0</v>
      </c>
      <c r="H35" s="87">
        <v>80.0</v>
      </c>
      <c r="I35" s="40" t="str">
        <f>'Caracterización'!L35</f>
        <v>MEDIO</v>
      </c>
      <c r="J35" s="40">
        <f t="shared" si="1"/>
        <v>2</v>
      </c>
      <c r="K35" s="40" t="str">
        <f>'Caracterización'!X35</f>
        <v>NO</v>
      </c>
      <c r="L35" s="40">
        <f t="shared" si="2"/>
        <v>1</v>
      </c>
      <c r="M35" s="41" t="s">
        <v>94</v>
      </c>
      <c r="N35" s="42"/>
      <c r="O35" s="43">
        <f>'Caracterización'!AI35</f>
        <v>2</v>
      </c>
      <c r="P35" s="43">
        <f>'Caracterización'!AR35</f>
        <v>6</v>
      </c>
      <c r="Q35" s="38">
        <f>'Caracterización'!AZ35</f>
        <v>8</v>
      </c>
      <c r="R35" s="43"/>
      <c r="S35" s="44">
        <f t="shared" si="3"/>
        <v>21</v>
      </c>
      <c r="T35" s="44" t="s">
        <v>95</v>
      </c>
      <c r="U35" s="44" t="s">
        <v>96</v>
      </c>
      <c r="V35" s="44" t="s">
        <v>124</v>
      </c>
      <c r="W35" s="44" t="s">
        <v>98</v>
      </c>
      <c r="X35" s="44" t="s">
        <v>117</v>
      </c>
      <c r="Y35" s="44" t="s">
        <v>125</v>
      </c>
      <c r="Z35" s="44" t="s">
        <v>101</v>
      </c>
      <c r="AA35" s="44" t="s">
        <v>102</v>
      </c>
      <c r="AB35" s="44">
        <f t="shared" si="4"/>
        <v>22</v>
      </c>
      <c r="AC35" s="45">
        <f t="shared" si="5"/>
        <v>43</v>
      </c>
      <c r="AD35" s="44" t="s">
        <v>103</v>
      </c>
      <c r="AE35" s="44" t="s">
        <v>126</v>
      </c>
      <c r="AF35" s="44" t="s">
        <v>105</v>
      </c>
      <c r="AG35" s="44" t="s">
        <v>106</v>
      </c>
      <c r="AH35" s="44" t="s">
        <v>127</v>
      </c>
      <c r="AI35" s="44" t="s">
        <v>108</v>
      </c>
      <c r="AJ35" s="44" t="s">
        <v>109</v>
      </c>
      <c r="AK35" s="44"/>
      <c r="AL35" s="46"/>
      <c r="AM35" s="61">
        <v>0.004618055555555556</v>
      </c>
      <c r="AN35" s="62">
        <f t="shared" si="6"/>
        <v>399</v>
      </c>
      <c r="AO35" s="62">
        <f t="shared" si="7"/>
        <v>6.65</v>
      </c>
      <c r="AP35" s="49" t="s">
        <v>110</v>
      </c>
      <c r="AQ35" s="49" t="s">
        <v>111</v>
      </c>
      <c r="AR35" s="50"/>
      <c r="AS35" s="51"/>
      <c r="AT35" s="76">
        <f t="shared" si="8"/>
        <v>82.5</v>
      </c>
      <c r="AU35" s="76" t="str">
        <f t="shared" si="9"/>
        <v>EXCELENTE</v>
      </c>
      <c r="AV35" s="44">
        <v>4.0</v>
      </c>
      <c r="AW35" s="44">
        <v>2.0</v>
      </c>
      <c r="AX35" s="44">
        <v>4.0</v>
      </c>
      <c r="AY35" s="44">
        <v>2.0</v>
      </c>
      <c r="AZ35" s="44">
        <v>5.0</v>
      </c>
      <c r="BA35" s="44">
        <v>1.0</v>
      </c>
      <c r="BB35" s="44">
        <v>5.0</v>
      </c>
      <c r="BC35" s="44">
        <v>4.0</v>
      </c>
      <c r="BD35" s="44">
        <v>5.0</v>
      </c>
      <c r="BE35" s="53">
        <v>1.0</v>
      </c>
      <c r="BF35" s="54"/>
      <c r="BG35" s="46"/>
      <c r="BH35" s="44">
        <v>4.0</v>
      </c>
      <c r="BI35" s="53">
        <v>5.0</v>
      </c>
      <c r="BJ35" s="44">
        <v>1.0</v>
      </c>
      <c r="BK35" s="44">
        <v>4.0</v>
      </c>
      <c r="BL35" s="44">
        <v>5.0</v>
      </c>
      <c r="BM35" s="44">
        <v>5.0</v>
      </c>
      <c r="BN35" s="44">
        <v>5.0</v>
      </c>
      <c r="BO35" s="53">
        <v>4.0</v>
      </c>
      <c r="BP35" s="44">
        <v>5.0</v>
      </c>
      <c r="BQ35" s="44">
        <v>5.0</v>
      </c>
      <c r="BR35" s="55"/>
      <c r="BS35" s="56">
        <f t="shared" si="10"/>
        <v>7.48</v>
      </c>
      <c r="BT35" s="56" t="str">
        <f t="shared" si="11"/>
        <v>MINIMO</v>
      </c>
      <c r="BU35" s="57">
        <f t="shared" si="12"/>
        <v>0</v>
      </c>
      <c r="BV35" s="57">
        <f t="shared" si="13"/>
        <v>7.58</v>
      </c>
      <c r="BW35" s="57">
        <f t="shared" si="14"/>
        <v>27.84</v>
      </c>
      <c r="BX35" s="58">
        <v>0.0</v>
      </c>
      <c r="BY35" s="58">
        <v>0.0</v>
      </c>
      <c r="BZ35" s="58">
        <v>0.0</v>
      </c>
      <c r="CA35" s="58">
        <v>0.0</v>
      </c>
      <c r="CB35" s="58">
        <v>1.0</v>
      </c>
      <c r="CC35" s="58">
        <v>0.0</v>
      </c>
      <c r="CD35" s="58">
        <v>0.0</v>
      </c>
      <c r="CE35" s="58">
        <v>0.0</v>
      </c>
      <c r="CF35" s="58">
        <v>0.0</v>
      </c>
      <c r="CG35" s="58">
        <v>1.0</v>
      </c>
      <c r="CH35" s="58">
        <v>0.0</v>
      </c>
      <c r="CI35" s="58">
        <v>0.0</v>
      </c>
      <c r="CJ35" s="58">
        <v>0.0</v>
      </c>
      <c r="CK35" s="58">
        <v>0.0</v>
      </c>
      <c r="CL35" s="58">
        <v>0.0</v>
      </c>
      <c r="CM35" s="58">
        <v>0.0</v>
      </c>
      <c r="CN35" s="59"/>
      <c r="CO35" s="60"/>
      <c r="CP35" s="79">
        <v>0.008159722222222223</v>
      </c>
      <c r="CQ35" s="80">
        <f t="shared" si="15"/>
        <v>705</v>
      </c>
      <c r="CR35" s="80">
        <f t="shared" si="16"/>
        <v>11.75</v>
      </c>
      <c r="CS35" s="49" t="s">
        <v>110</v>
      </c>
      <c r="CT35" s="49" t="s">
        <v>111</v>
      </c>
      <c r="CU35" s="50"/>
      <c r="CV35" s="73"/>
      <c r="CW35" s="72">
        <f t="shared" si="17"/>
        <v>95</v>
      </c>
      <c r="CX35" s="72" t="str">
        <f t="shared" si="18"/>
        <v>EXCELENTE</v>
      </c>
      <c r="CY35" s="65"/>
      <c r="CZ35" s="44">
        <v>4.0</v>
      </c>
      <c r="DA35" s="44">
        <v>1.0</v>
      </c>
      <c r="DB35" s="44">
        <v>5.0</v>
      </c>
      <c r="DC35" s="44">
        <v>2.0</v>
      </c>
      <c r="DD35" s="44">
        <v>5.0</v>
      </c>
      <c r="DE35" s="44">
        <v>1.0</v>
      </c>
      <c r="DF35" s="44">
        <v>5.0</v>
      </c>
      <c r="DG35" s="44">
        <v>1.0</v>
      </c>
      <c r="DH35" s="44">
        <v>5.0</v>
      </c>
      <c r="DI35" s="53">
        <v>1.0</v>
      </c>
      <c r="DJ35" s="60"/>
      <c r="DK35" s="44">
        <v>4.0</v>
      </c>
      <c r="DL35" s="53">
        <v>5.0</v>
      </c>
      <c r="DM35" s="44">
        <v>2.0</v>
      </c>
      <c r="DN35" s="44">
        <v>5.0</v>
      </c>
      <c r="DO35" s="44">
        <v>5.0</v>
      </c>
      <c r="DP35" s="44">
        <v>5.0</v>
      </c>
      <c r="DQ35" s="44">
        <v>5.0</v>
      </c>
      <c r="DR35" s="53">
        <v>5.0</v>
      </c>
      <c r="DS35" s="44">
        <v>5.0</v>
      </c>
      <c r="DT35" s="44">
        <v>5.0</v>
      </c>
      <c r="DU35" s="66"/>
      <c r="DV35" s="56">
        <f t="shared" si="19"/>
        <v>7.48</v>
      </c>
      <c r="DW35" s="56" t="str">
        <f t="shared" si="20"/>
        <v>MINIMO</v>
      </c>
      <c r="DX35" s="57">
        <f t="shared" si="21"/>
        <v>0</v>
      </c>
      <c r="DY35" s="57">
        <f t="shared" si="22"/>
        <v>7.58</v>
      </c>
      <c r="DZ35" s="57">
        <f t="shared" si="23"/>
        <v>27.84</v>
      </c>
      <c r="EA35" s="58">
        <v>0.0</v>
      </c>
      <c r="EB35" s="58">
        <v>0.0</v>
      </c>
      <c r="EC35" s="58">
        <v>0.0</v>
      </c>
      <c r="ED35" s="58">
        <v>0.0</v>
      </c>
      <c r="EE35" s="58">
        <v>1.0</v>
      </c>
      <c r="EF35" s="58">
        <v>0.0</v>
      </c>
      <c r="EG35" s="58">
        <v>0.0</v>
      </c>
      <c r="EH35" s="58">
        <v>0.0</v>
      </c>
      <c r="EI35" s="58">
        <v>0.0</v>
      </c>
      <c r="EJ35" s="58">
        <v>1.0</v>
      </c>
      <c r="EK35" s="58">
        <v>0.0</v>
      </c>
      <c r="EL35" s="58">
        <v>0.0</v>
      </c>
      <c r="EM35" s="58">
        <v>0.0</v>
      </c>
      <c r="EN35" s="58">
        <v>0.0</v>
      </c>
      <c r="EO35" s="58">
        <v>0.0</v>
      </c>
      <c r="EP35" s="58">
        <v>0.0</v>
      </c>
      <c r="EQ35" s="59"/>
    </row>
    <row r="36">
      <c r="A36" s="33">
        <v>44777.39211047454</v>
      </c>
      <c r="B36" s="34" t="s">
        <v>242</v>
      </c>
      <c r="C36" s="34" t="s">
        <v>243</v>
      </c>
      <c r="D36" s="35" t="s">
        <v>91</v>
      </c>
      <c r="E36" s="36" t="s">
        <v>92</v>
      </c>
      <c r="F36" s="37" t="s">
        <v>93</v>
      </c>
      <c r="G36" s="38">
        <v>4.0</v>
      </c>
      <c r="H36" s="77">
        <v>40.0</v>
      </c>
      <c r="I36" s="40" t="str">
        <f>'Caracterización'!L36</f>
        <v>ALTO</v>
      </c>
      <c r="J36" s="40">
        <f t="shared" si="1"/>
        <v>3</v>
      </c>
      <c r="K36" s="40" t="str">
        <f>'Caracterización'!X36</f>
        <v>MEDIO</v>
      </c>
      <c r="L36" s="40">
        <f t="shared" si="2"/>
        <v>2</v>
      </c>
      <c r="M36" s="41" t="s">
        <v>94</v>
      </c>
      <c r="N36" s="42"/>
      <c r="O36" s="43">
        <f>'Caracterización'!AI36</f>
        <v>11</v>
      </c>
      <c r="P36" s="43">
        <f>'Caracterización'!AR36</f>
        <v>19</v>
      </c>
      <c r="Q36" s="38">
        <f>'Caracterización'!AZ36</f>
        <v>30</v>
      </c>
      <c r="R36" s="43"/>
      <c r="S36" s="44">
        <f t="shared" si="3"/>
        <v>20</v>
      </c>
      <c r="T36" s="44" t="s">
        <v>95</v>
      </c>
      <c r="U36" s="44" t="s">
        <v>96</v>
      </c>
      <c r="V36" s="44" t="s">
        <v>124</v>
      </c>
      <c r="W36" s="44" t="s">
        <v>98</v>
      </c>
      <c r="X36" s="44" t="s">
        <v>99</v>
      </c>
      <c r="Y36" s="44" t="s">
        <v>125</v>
      </c>
      <c r="Z36" s="44" t="s">
        <v>101</v>
      </c>
      <c r="AA36" s="44" t="s">
        <v>142</v>
      </c>
      <c r="AB36" s="44">
        <f t="shared" si="4"/>
        <v>22</v>
      </c>
      <c r="AC36" s="45">
        <f t="shared" si="5"/>
        <v>42</v>
      </c>
      <c r="AD36" s="44" t="s">
        <v>103</v>
      </c>
      <c r="AE36" s="44" t="s">
        <v>126</v>
      </c>
      <c r="AF36" s="44" t="s">
        <v>105</v>
      </c>
      <c r="AG36" s="44" t="s">
        <v>106</v>
      </c>
      <c r="AH36" s="44" t="s">
        <v>127</v>
      </c>
      <c r="AI36" s="44" t="s">
        <v>108</v>
      </c>
      <c r="AJ36" s="44" t="s">
        <v>109</v>
      </c>
      <c r="AK36" s="44"/>
      <c r="AL36" s="46"/>
      <c r="AM36" s="47">
        <v>0.003935185185185185</v>
      </c>
      <c r="AN36" s="48">
        <f t="shared" si="6"/>
        <v>340</v>
      </c>
      <c r="AO36" s="48">
        <f t="shared" si="7"/>
        <v>5.666666667</v>
      </c>
      <c r="AP36" s="49" t="s">
        <v>110</v>
      </c>
      <c r="AQ36" s="49" t="s">
        <v>111</v>
      </c>
      <c r="AR36" s="50"/>
      <c r="AS36" s="51"/>
      <c r="AT36" s="72">
        <f t="shared" si="8"/>
        <v>90</v>
      </c>
      <c r="AU36" s="72" t="str">
        <f t="shared" si="9"/>
        <v>EXCELENTE</v>
      </c>
      <c r="AV36" s="44">
        <v>4.0</v>
      </c>
      <c r="AW36" s="44">
        <v>1.0</v>
      </c>
      <c r="AX36" s="44">
        <v>5.0</v>
      </c>
      <c r="AY36" s="44">
        <v>1.0</v>
      </c>
      <c r="AZ36" s="44">
        <v>4.0</v>
      </c>
      <c r="BA36" s="44">
        <v>1.0</v>
      </c>
      <c r="BB36" s="44">
        <v>4.0</v>
      </c>
      <c r="BC36" s="44">
        <v>1.0</v>
      </c>
      <c r="BD36" s="44">
        <v>5.0</v>
      </c>
      <c r="BE36" s="53">
        <v>2.0</v>
      </c>
      <c r="BF36" s="54"/>
      <c r="BG36" s="46"/>
      <c r="BH36" s="44">
        <v>4.0</v>
      </c>
      <c r="BI36" s="53">
        <v>5.0</v>
      </c>
      <c r="BJ36" s="44">
        <v>3.0</v>
      </c>
      <c r="BK36" s="44">
        <v>4.0</v>
      </c>
      <c r="BL36" s="44">
        <v>5.0</v>
      </c>
      <c r="BM36" s="44">
        <v>3.0</v>
      </c>
      <c r="BN36" s="44">
        <v>5.0</v>
      </c>
      <c r="BO36" s="53">
        <v>4.0</v>
      </c>
      <c r="BP36" s="44">
        <v>5.0</v>
      </c>
      <c r="BQ36" s="44">
        <v>4.0</v>
      </c>
      <c r="BR36" s="55"/>
      <c r="BS36" s="56">
        <f t="shared" si="10"/>
        <v>18.7</v>
      </c>
      <c r="BT36" s="56" t="str">
        <f t="shared" si="11"/>
        <v>PREOCUPANTE</v>
      </c>
      <c r="BU36" s="57">
        <f t="shared" si="12"/>
        <v>9.54</v>
      </c>
      <c r="BV36" s="57">
        <f t="shared" si="13"/>
        <v>22.74</v>
      </c>
      <c r="BW36" s="57">
        <f t="shared" si="14"/>
        <v>55.68</v>
      </c>
      <c r="BX36" s="58">
        <v>0.0</v>
      </c>
      <c r="BY36" s="58">
        <v>0.0</v>
      </c>
      <c r="BZ36" s="58">
        <v>0.0</v>
      </c>
      <c r="CA36" s="58">
        <v>0.0</v>
      </c>
      <c r="CB36" s="58">
        <v>1.0</v>
      </c>
      <c r="CC36" s="58">
        <v>0.0</v>
      </c>
      <c r="CD36" s="58">
        <v>1.0</v>
      </c>
      <c r="CE36" s="58">
        <v>0.0</v>
      </c>
      <c r="CF36" s="58">
        <v>0.0</v>
      </c>
      <c r="CG36" s="58">
        <v>0.0</v>
      </c>
      <c r="CH36" s="58">
        <v>2.0</v>
      </c>
      <c r="CI36" s="58">
        <v>1.0</v>
      </c>
      <c r="CJ36" s="58">
        <v>0.0</v>
      </c>
      <c r="CK36" s="58">
        <v>0.0</v>
      </c>
      <c r="CL36" s="58">
        <v>0.0</v>
      </c>
      <c r="CM36" s="58">
        <v>0.0</v>
      </c>
      <c r="CN36" s="59"/>
      <c r="CO36" s="60"/>
      <c r="CP36" s="47">
        <v>0.0030092592592592593</v>
      </c>
      <c r="CQ36" s="48">
        <f t="shared" si="15"/>
        <v>260</v>
      </c>
      <c r="CR36" s="48">
        <f t="shared" si="16"/>
        <v>4.333333333</v>
      </c>
      <c r="CS36" s="49" t="s">
        <v>110</v>
      </c>
      <c r="CT36" s="49" t="s">
        <v>111</v>
      </c>
      <c r="CU36" s="50"/>
      <c r="CV36" s="73"/>
      <c r="CW36" s="72">
        <f t="shared" si="17"/>
        <v>92.5</v>
      </c>
      <c r="CX36" s="72" t="str">
        <f t="shared" si="18"/>
        <v>EXCELENTE</v>
      </c>
      <c r="CY36" s="65"/>
      <c r="CZ36" s="44">
        <v>4.0</v>
      </c>
      <c r="DA36" s="44">
        <v>1.0</v>
      </c>
      <c r="DB36" s="44">
        <v>5.0</v>
      </c>
      <c r="DC36" s="44">
        <v>1.0</v>
      </c>
      <c r="DD36" s="44">
        <v>4.0</v>
      </c>
      <c r="DE36" s="44">
        <v>2.0</v>
      </c>
      <c r="DF36" s="44">
        <v>5.0</v>
      </c>
      <c r="DG36" s="44">
        <v>1.0</v>
      </c>
      <c r="DH36" s="44">
        <v>5.0</v>
      </c>
      <c r="DI36" s="53">
        <v>1.0</v>
      </c>
      <c r="DJ36" s="60"/>
      <c r="DK36" s="44">
        <v>4.0</v>
      </c>
      <c r="DL36" s="53">
        <v>5.0</v>
      </c>
      <c r="DM36" s="44">
        <v>4.0</v>
      </c>
      <c r="DN36" s="44">
        <v>4.0</v>
      </c>
      <c r="DO36" s="44">
        <v>5.0</v>
      </c>
      <c r="DP36" s="44">
        <v>4.0</v>
      </c>
      <c r="DQ36" s="44">
        <v>5.0</v>
      </c>
      <c r="DR36" s="53">
        <v>5.0</v>
      </c>
      <c r="DS36" s="44">
        <v>5.0</v>
      </c>
      <c r="DT36" s="44">
        <v>5.0</v>
      </c>
      <c r="DU36" s="66"/>
      <c r="DV36" s="56">
        <f t="shared" si="19"/>
        <v>18.7</v>
      </c>
      <c r="DW36" s="56" t="str">
        <f t="shared" si="20"/>
        <v>PREOCUPANTE</v>
      </c>
      <c r="DX36" s="57">
        <f t="shared" si="21"/>
        <v>19.08</v>
      </c>
      <c r="DY36" s="57">
        <f t="shared" si="22"/>
        <v>22.74</v>
      </c>
      <c r="DZ36" s="57">
        <f t="shared" si="23"/>
        <v>41.76</v>
      </c>
      <c r="EA36" s="58">
        <v>0.0</v>
      </c>
      <c r="EB36" s="58">
        <v>0.0</v>
      </c>
      <c r="EC36" s="58">
        <v>0.0</v>
      </c>
      <c r="ED36" s="58">
        <v>0.0</v>
      </c>
      <c r="EE36" s="58">
        <v>1.0</v>
      </c>
      <c r="EF36" s="58">
        <v>0.0</v>
      </c>
      <c r="EG36" s="58">
        <v>1.0</v>
      </c>
      <c r="EH36" s="58">
        <v>0.0</v>
      </c>
      <c r="EI36" s="58">
        <v>1.0</v>
      </c>
      <c r="EJ36" s="58">
        <v>0.0</v>
      </c>
      <c r="EK36" s="58">
        <v>1.0</v>
      </c>
      <c r="EL36" s="58">
        <v>1.0</v>
      </c>
      <c r="EM36" s="58">
        <v>0.0</v>
      </c>
      <c r="EN36" s="58">
        <v>0.0</v>
      </c>
      <c r="EO36" s="58">
        <v>0.0</v>
      </c>
      <c r="EP36" s="58">
        <v>0.0</v>
      </c>
      <c r="EQ36" s="59"/>
    </row>
    <row r="37">
      <c r="A37" s="33">
        <v>44777.56684758102</v>
      </c>
      <c r="B37" s="67" t="s">
        <v>244</v>
      </c>
      <c r="C37" s="34" t="s">
        <v>245</v>
      </c>
      <c r="D37" s="35" t="s">
        <v>91</v>
      </c>
      <c r="E37" s="36" t="s">
        <v>92</v>
      </c>
      <c r="F37" s="37" t="s">
        <v>93</v>
      </c>
      <c r="G37" s="38">
        <v>4.0</v>
      </c>
      <c r="H37" s="77">
        <v>20.0</v>
      </c>
      <c r="I37" s="40" t="str">
        <f>'Caracterización'!L37</f>
        <v>ALTO</v>
      </c>
      <c r="J37" s="40">
        <f t="shared" si="1"/>
        <v>3</v>
      </c>
      <c r="K37" s="40" t="str">
        <f>'Caracterización'!X37</f>
        <v>MEDIO</v>
      </c>
      <c r="L37" s="40">
        <f t="shared" si="2"/>
        <v>2</v>
      </c>
      <c r="M37" s="41" t="s">
        <v>94</v>
      </c>
      <c r="N37" s="42"/>
      <c r="O37" s="43">
        <f>'Caracterización'!AI37</f>
        <v>5</v>
      </c>
      <c r="P37" s="43">
        <f>'Caracterización'!AR37</f>
        <v>0</v>
      </c>
      <c r="Q37" s="38">
        <f>'Caracterización'!AZ37</f>
        <v>5</v>
      </c>
      <c r="R37" s="43"/>
      <c r="S37" s="44">
        <f t="shared" si="3"/>
        <v>11</v>
      </c>
      <c r="T37" s="44" t="s">
        <v>95</v>
      </c>
      <c r="U37" s="44" t="s">
        <v>96</v>
      </c>
      <c r="V37" s="44" t="s">
        <v>97</v>
      </c>
      <c r="W37" s="44" t="s">
        <v>167</v>
      </c>
      <c r="X37" s="44" t="s">
        <v>99</v>
      </c>
      <c r="Y37" s="44" t="s">
        <v>100</v>
      </c>
      <c r="Z37" s="44" t="s">
        <v>101</v>
      </c>
      <c r="AA37" s="44" t="s">
        <v>142</v>
      </c>
      <c r="AB37" s="44">
        <f t="shared" si="4"/>
        <v>18</v>
      </c>
      <c r="AC37" s="45">
        <f t="shared" si="5"/>
        <v>29</v>
      </c>
      <c r="AD37" s="44" t="s">
        <v>103</v>
      </c>
      <c r="AE37" s="44" t="s">
        <v>126</v>
      </c>
      <c r="AF37" s="44" t="s">
        <v>105</v>
      </c>
      <c r="AG37" s="44" t="s">
        <v>106</v>
      </c>
      <c r="AH37" s="44" t="s">
        <v>127</v>
      </c>
      <c r="AI37" s="44" t="s">
        <v>169</v>
      </c>
      <c r="AJ37" s="44" t="s">
        <v>109</v>
      </c>
      <c r="AK37" s="44"/>
      <c r="AL37" s="46"/>
      <c r="AM37" s="47">
        <v>0.003136574074074074</v>
      </c>
      <c r="AN37" s="48">
        <f t="shared" si="6"/>
        <v>271</v>
      </c>
      <c r="AO37" s="48">
        <f t="shared" si="7"/>
        <v>4.516666667</v>
      </c>
      <c r="AP37" s="49" t="s">
        <v>110</v>
      </c>
      <c r="AQ37" s="63" t="s">
        <v>110</v>
      </c>
      <c r="AR37" s="53" t="s">
        <v>220</v>
      </c>
      <c r="AS37" s="55"/>
      <c r="AT37" s="72">
        <f t="shared" si="8"/>
        <v>90</v>
      </c>
      <c r="AU37" s="72" t="str">
        <f t="shared" si="9"/>
        <v>EXCELENTE</v>
      </c>
      <c r="AV37" s="44">
        <v>5.0</v>
      </c>
      <c r="AW37" s="44">
        <v>1.0</v>
      </c>
      <c r="AX37" s="44">
        <v>4.0</v>
      </c>
      <c r="AY37" s="44">
        <v>2.0</v>
      </c>
      <c r="AZ37" s="44">
        <v>5.0</v>
      </c>
      <c r="BA37" s="44">
        <v>1.0</v>
      </c>
      <c r="BB37" s="44">
        <v>5.0</v>
      </c>
      <c r="BC37" s="44">
        <v>1.0</v>
      </c>
      <c r="BD37" s="44">
        <v>4.0</v>
      </c>
      <c r="BE37" s="53">
        <v>2.0</v>
      </c>
      <c r="BF37" s="54"/>
      <c r="BG37" s="46"/>
      <c r="BH37" s="44">
        <v>4.0</v>
      </c>
      <c r="BI37" s="53">
        <v>5.0</v>
      </c>
      <c r="BJ37" s="44">
        <v>4.0</v>
      </c>
      <c r="BK37" s="44">
        <v>5.0</v>
      </c>
      <c r="BL37" s="44">
        <v>5.0</v>
      </c>
      <c r="BM37" s="44">
        <v>4.0</v>
      </c>
      <c r="BN37" s="44">
        <v>4.0</v>
      </c>
      <c r="BO37" s="53">
        <v>5.0</v>
      </c>
      <c r="BP37" s="44">
        <v>5.0</v>
      </c>
      <c r="BQ37" s="44">
        <v>4.0</v>
      </c>
      <c r="BR37" s="55"/>
      <c r="BS37" s="56">
        <f t="shared" si="10"/>
        <v>11.22</v>
      </c>
      <c r="BT37" s="56" t="str">
        <f t="shared" si="11"/>
        <v>SIGNIFICANTE</v>
      </c>
      <c r="BU37" s="57">
        <f t="shared" si="12"/>
        <v>0</v>
      </c>
      <c r="BV37" s="57">
        <f t="shared" si="13"/>
        <v>15.16</v>
      </c>
      <c r="BW37" s="57">
        <f t="shared" si="14"/>
        <v>41.76</v>
      </c>
      <c r="BX37" s="58">
        <v>0.0</v>
      </c>
      <c r="BY37" s="58">
        <v>0.0</v>
      </c>
      <c r="BZ37" s="58">
        <v>0.0</v>
      </c>
      <c r="CA37" s="58">
        <v>0.0</v>
      </c>
      <c r="CB37" s="58">
        <v>1.0</v>
      </c>
      <c r="CC37" s="58">
        <v>0.0</v>
      </c>
      <c r="CD37" s="58">
        <v>0.0</v>
      </c>
      <c r="CE37" s="58">
        <v>0.0</v>
      </c>
      <c r="CF37" s="58">
        <v>0.0</v>
      </c>
      <c r="CG37" s="58">
        <v>0.0</v>
      </c>
      <c r="CH37" s="58">
        <v>1.0</v>
      </c>
      <c r="CI37" s="58">
        <v>0.0</v>
      </c>
      <c r="CJ37" s="58">
        <v>0.0</v>
      </c>
      <c r="CK37" s="58">
        <v>1.0</v>
      </c>
      <c r="CL37" s="58">
        <v>0.0</v>
      </c>
      <c r="CM37" s="58">
        <v>0.0</v>
      </c>
      <c r="CN37" s="59"/>
      <c r="CO37" s="60"/>
      <c r="CP37" s="47">
        <v>0.0038773148148148148</v>
      </c>
      <c r="CQ37" s="48">
        <f t="shared" si="15"/>
        <v>335</v>
      </c>
      <c r="CR37" s="48">
        <f t="shared" si="16"/>
        <v>5.583333333</v>
      </c>
      <c r="CS37" s="49" t="s">
        <v>110</v>
      </c>
      <c r="CT37" s="49" t="s">
        <v>111</v>
      </c>
      <c r="CU37" s="50"/>
      <c r="CV37" s="73"/>
      <c r="CW37" s="78">
        <f t="shared" si="17"/>
        <v>77.5</v>
      </c>
      <c r="CX37" s="78" t="str">
        <f t="shared" si="18"/>
        <v>GOOD</v>
      </c>
      <c r="CY37" s="65"/>
      <c r="CZ37" s="44">
        <v>2.0</v>
      </c>
      <c r="DA37" s="44">
        <v>1.0</v>
      </c>
      <c r="DB37" s="44">
        <v>5.0</v>
      </c>
      <c r="DC37" s="44">
        <v>2.0</v>
      </c>
      <c r="DD37" s="44">
        <v>5.0</v>
      </c>
      <c r="DE37" s="44">
        <v>1.0</v>
      </c>
      <c r="DF37" s="44">
        <v>4.0</v>
      </c>
      <c r="DG37" s="44">
        <v>1.0</v>
      </c>
      <c r="DH37" s="44">
        <v>2.0</v>
      </c>
      <c r="DI37" s="53">
        <v>2.0</v>
      </c>
      <c r="DJ37" s="60"/>
      <c r="DK37" s="44">
        <v>5.0</v>
      </c>
      <c r="DL37" s="53">
        <v>5.0</v>
      </c>
      <c r="DM37" s="44">
        <v>4.0</v>
      </c>
      <c r="DN37" s="44">
        <v>5.0</v>
      </c>
      <c r="DO37" s="44">
        <v>4.0</v>
      </c>
      <c r="DP37" s="44">
        <v>4.0</v>
      </c>
      <c r="DQ37" s="44">
        <v>5.0</v>
      </c>
      <c r="DR37" s="53">
        <v>5.0</v>
      </c>
      <c r="DS37" s="44">
        <v>5.0</v>
      </c>
      <c r="DT37" s="44">
        <v>5.0</v>
      </c>
      <c r="DU37" s="66"/>
      <c r="DV37" s="56">
        <f t="shared" si="19"/>
        <v>11.22</v>
      </c>
      <c r="DW37" s="56" t="str">
        <f t="shared" si="20"/>
        <v>SIGNIFICANTE</v>
      </c>
      <c r="DX37" s="57">
        <f t="shared" si="21"/>
        <v>9.54</v>
      </c>
      <c r="DY37" s="57">
        <f t="shared" si="22"/>
        <v>22.74</v>
      </c>
      <c r="DZ37" s="57">
        <f t="shared" si="23"/>
        <v>13.92</v>
      </c>
      <c r="EA37" s="58">
        <v>1.0</v>
      </c>
      <c r="EB37" s="58">
        <v>0.0</v>
      </c>
      <c r="EC37" s="58">
        <v>0.0</v>
      </c>
      <c r="ED37" s="58">
        <v>1.0</v>
      </c>
      <c r="EE37" s="58">
        <v>1.0</v>
      </c>
      <c r="EF37" s="58">
        <v>0.0</v>
      </c>
      <c r="EG37" s="58">
        <v>0.0</v>
      </c>
      <c r="EH37" s="58">
        <v>0.0</v>
      </c>
      <c r="EI37" s="58">
        <v>0.0</v>
      </c>
      <c r="EJ37" s="58">
        <v>0.0</v>
      </c>
      <c r="EK37" s="58">
        <v>0.0</v>
      </c>
      <c r="EL37" s="58">
        <v>0.0</v>
      </c>
      <c r="EM37" s="58">
        <v>0.0</v>
      </c>
      <c r="EN37" s="58">
        <v>0.0</v>
      </c>
      <c r="EO37" s="58">
        <v>0.0</v>
      </c>
      <c r="EP37" s="58">
        <v>0.0</v>
      </c>
      <c r="EQ37" s="59"/>
    </row>
    <row r="38">
      <c r="A38" s="33">
        <v>44777.617140925926</v>
      </c>
      <c r="B38" s="34" t="s">
        <v>246</v>
      </c>
      <c r="C38" s="34" t="s">
        <v>247</v>
      </c>
      <c r="D38" s="35" t="s">
        <v>91</v>
      </c>
      <c r="E38" s="36" t="s">
        <v>92</v>
      </c>
      <c r="F38" s="37" t="s">
        <v>93</v>
      </c>
      <c r="G38" s="71">
        <v>5.0</v>
      </c>
      <c r="H38" s="39">
        <v>50.0</v>
      </c>
      <c r="I38" s="40" t="str">
        <f>'Caracterización'!L38</f>
        <v>MEDIO</v>
      </c>
      <c r="J38" s="40">
        <f t="shared" si="1"/>
        <v>2</v>
      </c>
      <c r="K38" s="40" t="str">
        <f>'Caracterización'!X38</f>
        <v>MEDIO</v>
      </c>
      <c r="L38" s="40">
        <f t="shared" si="2"/>
        <v>2</v>
      </c>
      <c r="M38" s="41" t="s">
        <v>94</v>
      </c>
      <c r="N38" s="42"/>
      <c r="O38" s="43">
        <f>'Caracterización'!AI38</f>
        <v>5</v>
      </c>
      <c r="P38" s="43">
        <f>'Caracterización'!AR38</f>
        <v>3</v>
      </c>
      <c r="Q38" s="38">
        <f>'Caracterización'!AZ38</f>
        <v>8</v>
      </c>
      <c r="R38" s="43"/>
      <c r="S38" s="44">
        <f t="shared" si="3"/>
        <v>14</v>
      </c>
      <c r="T38" s="44" t="s">
        <v>95</v>
      </c>
      <c r="U38" s="44" t="s">
        <v>96</v>
      </c>
      <c r="V38" s="44" t="s">
        <v>158</v>
      </c>
      <c r="W38" s="44" t="s">
        <v>98</v>
      </c>
      <c r="X38" s="44" t="s">
        <v>117</v>
      </c>
      <c r="Y38" s="44" t="s">
        <v>125</v>
      </c>
      <c r="Z38" s="44" t="s">
        <v>101</v>
      </c>
      <c r="AA38" s="44" t="s">
        <v>142</v>
      </c>
      <c r="AB38" s="44">
        <f t="shared" si="4"/>
        <v>23</v>
      </c>
      <c r="AC38" s="45">
        <f t="shared" si="5"/>
        <v>37</v>
      </c>
      <c r="AD38" s="44" t="s">
        <v>103</v>
      </c>
      <c r="AE38" s="44" t="s">
        <v>104</v>
      </c>
      <c r="AF38" s="44" t="s">
        <v>105</v>
      </c>
      <c r="AG38" s="44" t="s">
        <v>106</v>
      </c>
      <c r="AH38" s="44" t="s">
        <v>119</v>
      </c>
      <c r="AI38" s="44" t="s">
        <v>108</v>
      </c>
      <c r="AJ38" s="44" t="s">
        <v>109</v>
      </c>
      <c r="AK38" s="44"/>
      <c r="AL38" s="46"/>
      <c r="AM38" s="47">
        <v>0.0036805555555555554</v>
      </c>
      <c r="AN38" s="48">
        <f t="shared" si="6"/>
        <v>318</v>
      </c>
      <c r="AO38" s="48">
        <f t="shared" si="7"/>
        <v>5.3</v>
      </c>
      <c r="AP38" s="49" t="s">
        <v>110</v>
      </c>
      <c r="AQ38" s="49" t="s">
        <v>111</v>
      </c>
      <c r="AR38" s="50"/>
      <c r="AS38" s="51"/>
      <c r="AT38" s="72">
        <f t="shared" si="8"/>
        <v>90</v>
      </c>
      <c r="AU38" s="72" t="str">
        <f t="shared" si="9"/>
        <v>EXCELENTE</v>
      </c>
      <c r="AV38" s="44">
        <v>4.0</v>
      </c>
      <c r="AW38" s="44">
        <v>1.0</v>
      </c>
      <c r="AX38" s="44">
        <v>5.0</v>
      </c>
      <c r="AY38" s="44">
        <v>1.0</v>
      </c>
      <c r="AZ38" s="44">
        <v>4.0</v>
      </c>
      <c r="BA38" s="44">
        <v>3.0</v>
      </c>
      <c r="BB38" s="44">
        <v>5.0</v>
      </c>
      <c r="BC38" s="44">
        <v>1.0</v>
      </c>
      <c r="BD38" s="44">
        <v>5.0</v>
      </c>
      <c r="BE38" s="53">
        <v>1.0</v>
      </c>
      <c r="BF38" s="54"/>
      <c r="BG38" s="46"/>
      <c r="BH38" s="44">
        <v>4.0</v>
      </c>
      <c r="BI38" s="53">
        <v>4.0</v>
      </c>
      <c r="BJ38" s="44">
        <v>3.0</v>
      </c>
      <c r="BK38" s="44">
        <v>5.0</v>
      </c>
      <c r="BL38" s="44">
        <v>5.0</v>
      </c>
      <c r="BM38" s="44">
        <v>4.0</v>
      </c>
      <c r="BN38" s="44">
        <v>4.0</v>
      </c>
      <c r="BO38" s="53">
        <v>5.0</v>
      </c>
      <c r="BP38" s="44">
        <v>5.0</v>
      </c>
      <c r="BQ38" s="44">
        <v>5.0</v>
      </c>
      <c r="BR38" s="55"/>
      <c r="BS38" s="56">
        <f t="shared" si="10"/>
        <v>0</v>
      </c>
      <c r="BT38" s="56" t="str">
        <f t="shared" si="11"/>
        <v>MINIMO</v>
      </c>
      <c r="BU38" s="57">
        <f t="shared" si="12"/>
        <v>0</v>
      </c>
      <c r="BV38" s="57">
        <f t="shared" si="13"/>
        <v>0</v>
      </c>
      <c r="BW38" s="57">
        <f t="shared" si="14"/>
        <v>0</v>
      </c>
      <c r="BX38" s="58">
        <v>0.0</v>
      </c>
      <c r="BY38" s="58">
        <v>0.0</v>
      </c>
      <c r="BZ38" s="58">
        <v>0.0</v>
      </c>
      <c r="CA38" s="58">
        <v>0.0</v>
      </c>
      <c r="CB38" s="58">
        <v>0.0</v>
      </c>
      <c r="CC38" s="58">
        <v>0.0</v>
      </c>
      <c r="CD38" s="58">
        <v>0.0</v>
      </c>
      <c r="CE38" s="58">
        <v>0.0</v>
      </c>
      <c r="CF38" s="58">
        <v>0.0</v>
      </c>
      <c r="CG38" s="58">
        <v>0.0</v>
      </c>
      <c r="CH38" s="58">
        <v>0.0</v>
      </c>
      <c r="CI38" s="58">
        <v>0.0</v>
      </c>
      <c r="CJ38" s="58">
        <v>0.0</v>
      </c>
      <c r="CK38" s="58">
        <v>0.0</v>
      </c>
      <c r="CL38" s="58">
        <v>0.0</v>
      </c>
      <c r="CM38" s="58">
        <v>0.0</v>
      </c>
      <c r="CN38" s="59"/>
      <c r="CO38" s="60"/>
      <c r="CP38" s="47">
        <v>0.0037731481481481483</v>
      </c>
      <c r="CQ38" s="48">
        <f t="shared" si="15"/>
        <v>326</v>
      </c>
      <c r="CR38" s="48">
        <f t="shared" si="16"/>
        <v>5.433333333</v>
      </c>
      <c r="CS38" s="49" t="s">
        <v>110</v>
      </c>
      <c r="CT38" s="49" t="s">
        <v>111</v>
      </c>
      <c r="CU38" s="50"/>
      <c r="CV38" s="73"/>
      <c r="CW38" s="76">
        <f t="shared" si="17"/>
        <v>85</v>
      </c>
      <c r="CX38" s="76" t="str">
        <f t="shared" si="18"/>
        <v>EXCELENTE</v>
      </c>
      <c r="CY38" s="65"/>
      <c r="CZ38" s="44">
        <v>3.0</v>
      </c>
      <c r="DA38" s="44">
        <v>3.0</v>
      </c>
      <c r="DB38" s="44">
        <v>5.0</v>
      </c>
      <c r="DC38" s="44">
        <v>1.0</v>
      </c>
      <c r="DD38" s="44">
        <v>5.0</v>
      </c>
      <c r="DE38" s="44">
        <v>2.0</v>
      </c>
      <c r="DF38" s="44">
        <v>4.0</v>
      </c>
      <c r="DG38" s="44">
        <v>1.0</v>
      </c>
      <c r="DH38" s="44">
        <v>5.0</v>
      </c>
      <c r="DI38" s="53">
        <v>1.0</v>
      </c>
      <c r="DJ38" s="60"/>
      <c r="DK38" s="44">
        <v>5.0</v>
      </c>
      <c r="DL38" s="53">
        <v>4.0</v>
      </c>
      <c r="DM38" s="44">
        <v>4.0</v>
      </c>
      <c r="DN38" s="44">
        <v>5.0</v>
      </c>
      <c r="DO38" s="44">
        <v>4.0</v>
      </c>
      <c r="DP38" s="44">
        <v>4.0</v>
      </c>
      <c r="DQ38" s="44">
        <v>4.0</v>
      </c>
      <c r="DR38" s="53">
        <v>4.0</v>
      </c>
      <c r="DS38" s="44">
        <v>4.0</v>
      </c>
      <c r="DT38" s="44">
        <v>4.0</v>
      </c>
      <c r="DU38" s="66"/>
      <c r="DV38" s="56">
        <f t="shared" si="19"/>
        <v>0</v>
      </c>
      <c r="DW38" s="56" t="str">
        <f t="shared" si="20"/>
        <v>MINIMO</v>
      </c>
      <c r="DX38" s="57">
        <f t="shared" si="21"/>
        <v>0</v>
      </c>
      <c r="DY38" s="57">
        <f t="shared" si="22"/>
        <v>0</v>
      </c>
      <c r="DZ38" s="57">
        <f t="shared" si="23"/>
        <v>0</v>
      </c>
      <c r="EA38" s="58">
        <v>0.0</v>
      </c>
      <c r="EB38" s="58">
        <v>0.0</v>
      </c>
      <c r="EC38" s="58">
        <v>0.0</v>
      </c>
      <c r="ED38" s="58">
        <v>0.0</v>
      </c>
      <c r="EE38" s="58">
        <v>0.0</v>
      </c>
      <c r="EF38" s="58">
        <v>0.0</v>
      </c>
      <c r="EG38" s="58">
        <v>0.0</v>
      </c>
      <c r="EH38" s="58">
        <v>0.0</v>
      </c>
      <c r="EI38" s="58">
        <v>0.0</v>
      </c>
      <c r="EJ38" s="58">
        <v>0.0</v>
      </c>
      <c r="EK38" s="58">
        <v>0.0</v>
      </c>
      <c r="EL38" s="58">
        <v>0.0</v>
      </c>
      <c r="EM38" s="58">
        <v>0.0</v>
      </c>
      <c r="EN38" s="58">
        <v>0.0</v>
      </c>
      <c r="EO38" s="58">
        <v>0.0</v>
      </c>
      <c r="EP38" s="58">
        <v>0.0</v>
      </c>
      <c r="EQ38" s="59"/>
    </row>
    <row r="39">
      <c r="A39" s="33">
        <v>44775.6550383912</v>
      </c>
      <c r="B39" s="67" t="s">
        <v>248</v>
      </c>
      <c r="C39" s="67" t="s">
        <v>249</v>
      </c>
      <c r="D39" s="68" t="s">
        <v>91</v>
      </c>
      <c r="E39" s="69" t="s">
        <v>115</v>
      </c>
      <c r="F39" s="37" t="s">
        <v>93</v>
      </c>
      <c r="G39" s="71">
        <v>5.0</v>
      </c>
      <c r="H39" s="38">
        <v>70.0</v>
      </c>
      <c r="I39" s="40" t="str">
        <f>'Caracterización'!L39</f>
        <v>MEDIO</v>
      </c>
      <c r="J39" s="40">
        <f t="shared" si="1"/>
        <v>2</v>
      </c>
      <c r="K39" s="40" t="str">
        <f>'Caracterización'!X39</f>
        <v>MEDIO</v>
      </c>
      <c r="L39" s="40">
        <f t="shared" si="2"/>
        <v>2</v>
      </c>
      <c r="M39" s="41" t="s">
        <v>94</v>
      </c>
      <c r="N39" s="42"/>
      <c r="O39" s="43">
        <f>'Caracterización'!AI39</f>
        <v>11</v>
      </c>
      <c r="P39" s="43">
        <f>'Caracterización'!AR39</f>
        <v>9</v>
      </c>
      <c r="Q39" s="38">
        <f>'Caracterización'!AZ39</f>
        <v>20</v>
      </c>
      <c r="R39" s="43"/>
      <c r="S39" s="44">
        <f t="shared" si="3"/>
        <v>14</v>
      </c>
      <c r="T39" s="44" t="s">
        <v>95</v>
      </c>
      <c r="U39" s="44" t="s">
        <v>96</v>
      </c>
      <c r="V39" s="44" t="s">
        <v>97</v>
      </c>
      <c r="W39" s="44" t="s">
        <v>98</v>
      </c>
      <c r="X39" s="44" t="s">
        <v>99</v>
      </c>
      <c r="Y39" s="44" t="s">
        <v>100</v>
      </c>
      <c r="Z39" s="44" t="s">
        <v>101</v>
      </c>
      <c r="AA39" s="44" t="s">
        <v>163</v>
      </c>
      <c r="AB39" s="44">
        <f t="shared" si="4"/>
        <v>19</v>
      </c>
      <c r="AC39" s="45">
        <f t="shared" si="5"/>
        <v>33</v>
      </c>
      <c r="AD39" s="44" t="s">
        <v>103</v>
      </c>
      <c r="AE39" s="44" t="s">
        <v>118</v>
      </c>
      <c r="AF39" s="44" t="s">
        <v>105</v>
      </c>
      <c r="AG39" s="44" t="s">
        <v>106</v>
      </c>
      <c r="AH39" s="44" t="s">
        <v>119</v>
      </c>
      <c r="AI39" s="44" t="s">
        <v>164</v>
      </c>
      <c r="AJ39" s="44" t="s">
        <v>109</v>
      </c>
      <c r="AK39" s="44"/>
      <c r="AL39" s="46"/>
      <c r="AM39" s="79">
        <v>0.005555555555555556</v>
      </c>
      <c r="AN39" s="80">
        <f t="shared" si="6"/>
        <v>480</v>
      </c>
      <c r="AO39" s="80">
        <f t="shared" si="7"/>
        <v>8</v>
      </c>
      <c r="AP39" s="63" t="s">
        <v>120</v>
      </c>
      <c r="AQ39" s="63" t="s">
        <v>110</v>
      </c>
      <c r="AR39" s="53" t="s">
        <v>250</v>
      </c>
      <c r="AS39" s="55"/>
      <c r="AT39" s="78">
        <f t="shared" si="8"/>
        <v>72.5</v>
      </c>
      <c r="AU39" s="78" t="str">
        <f t="shared" si="9"/>
        <v>GOOD</v>
      </c>
      <c r="AV39" s="44">
        <v>5.0</v>
      </c>
      <c r="AW39" s="44">
        <v>2.0</v>
      </c>
      <c r="AX39" s="44">
        <v>4.0</v>
      </c>
      <c r="AY39" s="44">
        <v>3.0</v>
      </c>
      <c r="AZ39" s="44">
        <v>3.0</v>
      </c>
      <c r="BA39" s="44">
        <v>1.0</v>
      </c>
      <c r="BB39" s="44">
        <v>4.0</v>
      </c>
      <c r="BC39" s="44">
        <v>2.0</v>
      </c>
      <c r="BD39" s="44">
        <v>3.0</v>
      </c>
      <c r="BE39" s="53">
        <v>2.0</v>
      </c>
      <c r="BF39" s="54"/>
      <c r="BG39" s="46"/>
      <c r="BH39" s="44">
        <v>3.0</v>
      </c>
      <c r="BI39" s="53">
        <v>4.0</v>
      </c>
      <c r="BJ39" s="44">
        <v>2.0</v>
      </c>
      <c r="BK39" s="44">
        <v>4.0</v>
      </c>
      <c r="BL39" s="44">
        <v>4.0</v>
      </c>
      <c r="BM39" s="44">
        <v>4.0</v>
      </c>
      <c r="BN39" s="44">
        <v>4.0</v>
      </c>
      <c r="BO39" s="53">
        <v>4.0</v>
      </c>
      <c r="BP39" s="44">
        <v>4.0</v>
      </c>
      <c r="BQ39" s="44">
        <v>4.0</v>
      </c>
      <c r="BR39" s="55"/>
      <c r="BS39" s="56">
        <f t="shared" si="10"/>
        <v>33.66</v>
      </c>
      <c r="BT39" s="56" t="str">
        <f t="shared" si="11"/>
        <v>PREOCUPANTE</v>
      </c>
      <c r="BU39" s="57">
        <f t="shared" si="12"/>
        <v>19.08</v>
      </c>
      <c r="BV39" s="57">
        <f t="shared" si="13"/>
        <v>45.48</v>
      </c>
      <c r="BW39" s="57">
        <f t="shared" si="14"/>
        <v>83.52</v>
      </c>
      <c r="BX39" s="58">
        <v>1.0</v>
      </c>
      <c r="BY39" s="58">
        <v>0.0</v>
      </c>
      <c r="BZ39" s="58">
        <v>0.0</v>
      </c>
      <c r="CA39" s="58">
        <v>1.0</v>
      </c>
      <c r="CB39" s="58">
        <v>2.0</v>
      </c>
      <c r="CC39" s="58">
        <v>0.0</v>
      </c>
      <c r="CD39" s="58">
        <v>0.0</v>
      </c>
      <c r="CE39" s="58">
        <v>0.0</v>
      </c>
      <c r="CF39" s="58">
        <v>1.0</v>
      </c>
      <c r="CG39" s="58">
        <v>2.0</v>
      </c>
      <c r="CH39" s="58">
        <v>1.0</v>
      </c>
      <c r="CI39" s="58">
        <v>1.0</v>
      </c>
      <c r="CJ39" s="58">
        <v>0.0</v>
      </c>
      <c r="CK39" s="58">
        <v>0.0</v>
      </c>
      <c r="CL39" s="58">
        <v>0.0</v>
      </c>
      <c r="CM39" s="58">
        <v>0.0</v>
      </c>
      <c r="CN39" s="59"/>
      <c r="CO39" s="60"/>
      <c r="CP39" s="47">
        <v>0.004085648148148148</v>
      </c>
      <c r="CQ39" s="48">
        <f t="shared" si="15"/>
        <v>353</v>
      </c>
      <c r="CR39" s="48">
        <f t="shared" si="16"/>
        <v>5.883333333</v>
      </c>
      <c r="CS39" s="49" t="s">
        <v>110</v>
      </c>
      <c r="CT39" s="49" t="s">
        <v>111</v>
      </c>
      <c r="CU39" s="50"/>
      <c r="CV39" s="73"/>
      <c r="CW39" s="76">
        <f t="shared" si="17"/>
        <v>85</v>
      </c>
      <c r="CX39" s="76" t="str">
        <f t="shared" si="18"/>
        <v>EXCELENTE</v>
      </c>
      <c r="CY39" s="65"/>
      <c r="CZ39" s="44">
        <v>4.0</v>
      </c>
      <c r="DA39" s="44">
        <v>3.0</v>
      </c>
      <c r="DB39" s="44">
        <v>4.0</v>
      </c>
      <c r="DC39" s="44">
        <v>2.0</v>
      </c>
      <c r="DD39" s="44">
        <v>5.0</v>
      </c>
      <c r="DE39" s="44">
        <v>1.0</v>
      </c>
      <c r="DF39" s="44">
        <v>5.0</v>
      </c>
      <c r="DG39" s="44">
        <v>1.0</v>
      </c>
      <c r="DH39" s="44">
        <v>4.0</v>
      </c>
      <c r="DI39" s="53">
        <v>1.0</v>
      </c>
      <c r="DJ39" s="60"/>
      <c r="DK39" s="44">
        <v>3.0</v>
      </c>
      <c r="DL39" s="53">
        <v>4.0</v>
      </c>
      <c r="DM39" s="44">
        <v>2.0</v>
      </c>
      <c r="DN39" s="44">
        <v>4.0</v>
      </c>
      <c r="DO39" s="44">
        <v>5.0</v>
      </c>
      <c r="DP39" s="44">
        <v>4.0</v>
      </c>
      <c r="DQ39" s="44">
        <v>5.0</v>
      </c>
      <c r="DR39" s="53">
        <v>5.0</v>
      </c>
      <c r="DS39" s="44">
        <v>5.0</v>
      </c>
      <c r="DT39" s="44">
        <v>5.0</v>
      </c>
      <c r="DU39" s="66"/>
      <c r="DV39" s="56">
        <f t="shared" si="19"/>
        <v>0</v>
      </c>
      <c r="DW39" s="56" t="str">
        <f t="shared" si="20"/>
        <v>MINIMO</v>
      </c>
      <c r="DX39" s="57">
        <f t="shared" si="21"/>
        <v>0</v>
      </c>
      <c r="DY39" s="57">
        <f t="shared" si="22"/>
        <v>0</v>
      </c>
      <c r="DZ39" s="57">
        <f t="shared" si="23"/>
        <v>0</v>
      </c>
      <c r="EA39" s="58">
        <v>0.0</v>
      </c>
      <c r="EB39" s="58">
        <v>0.0</v>
      </c>
      <c r="EC39" s="58">
        <v>0.0</v>
      </c>
      <c r="ED39" s="58">
        <v>0.0</v>
      </c>
      <c r="EE39" s="58">
        <v>0.0</v>
      </c>
      <c r="EF39" s="58">
        <v>0.0</v>
      </c>
      <c r="EG39" s="58">
        <v>0.0</v>
      </c>
      <c r="EH39" s="58">
        <v>0.0</v>
      </c>
      <c r="EI39" s="58">
        <v>0.0</v>
      </c>
      <c r="EJ39" s="58">
        <v>0.0</v>
      </c>
      <c r="EK39" s="58">
        <v>0.0</v>
      </c>
      <c r="EL39" s="58">
        <v>0.0</v>
      </c>
      <c r="EM39" s="58">
        <v>0.0</v>
      </c>
      <c r="EN39" s="58">
        <v>0.0</v>
      </c>
      <c r="EO39" s="58">
        <v>0.0</v>
      </c>
      <c r="EP39" s="58">
        <v>0.0</v>
      </c>
      <c r="EQ39" s="59"/>
    </row>
    <row r="40">
      <c r="A40" s="33">
        <v>44777.46178055556</v>
      </c>
      <c r="B40" s="34" t="s">
        <v>251</v>
      </c>
      <c r="C40" s="34" t="s">
        <v>252</v>
      </c>
      <c r="D40" s="35" t="s">
        <v>91</v>
      </c>
      <c r="E40" s="36" t="s">
        <v>92</v>
      </c>
      <c r="F40" s="37" t="s">
        <v>93</v>
      </c>
      <c r="G40" s="71">
        <v>5.0</v>
      </c>
      <c r="H40" s="37">
        <v>60.0</v>
      </c>
      <c r="I40" s="40" t="str">
        <f>'Caracterización'!L40</f>
        <v>MEDIO</v>
      </c>
      <c r="J40" s="40">
        <f t="shared" si="1"/>
        <v>2</v>
      </c>
      <c r="K40" s="40" t="str">
        <f>'Caracterización'!X40</f>
        <v>ALTO</v>
      </c>
      <c r="L40" s="40">
        <f t="shared" si="2"/>
        <v>3</v>
      </c>
      <c r="M40" s="88" t="s">
        <v>253</v>
      </c>
      <c r="N40" s="42"/>
      <c r="O40" s="43">
        <f>'Caracterización'!AI40</f>
        <v>2</v>
      </c>
      <c r="P40" s="43">
        <f>'Caracterización'!AR40</f>
        <v>0</v>
      </c>
      <c r="Q40" s="38">
        <f>'Caracterización'!AZ40</f>
        <v>2</v>
      </c>
      <c r="R40" s="43"/>
      <c r="S40" s="44">
        <f t="shared" si="3"/>
        <v>14</v>
      </c>
      <c r="T40" s="44" t="s">
        <v>95</v>
      </c>
      <c r="U40" s="44" t="s">
        <v>96</v>
      </c>
      <c r="V40" s="44" t="s">
        <v>158</v>
      </c>
      <c r="W40" s="44" t="s">
        <v>98</v>
      </c>
      <c r="X40" s="44" t="s">
        <v>99</v>
      </c>
      <c r="Y40" s="44" t="s">
        <v>100</v>
      </c>
      <c r="Z40" s="44" t="s">
        <v>101</v>
      </c>
      <c r="AA40" s="44" t="s">
        <v>142</v>
      </c>
      <c r="AB40" s="44">
        <f t="shared" si="4"/>
        <v>22</v>
      </c>
      <c r="AC40" s="45">
        <f t="shared" si="5"/>
        <v>36</v>
      </c>
      <c r="AD40" s="44" t="s">
        <v>103</v>
      </c>
      <c r="AE40" s="44" t="s">
        <v>126</v>
      </c>
      <c r="AF40" s="44" t="s">
        <v>105</v>
      </c>
      <c r="AG40" s="44" t="s">
        <v>106</v>
      </c>
      <c r="AH40" s="44" t="s">
        <v>119</v>
      </c>
      <c r="AI40" s="44" t="s">
        <v>254</v>
      </c>
      <c r="AJ40" s="44" t="s">
        <v>109</v>
      </c>
      <c r="AK40" s="44"/>
      <c r="AL40" s="46"/>
      <c r="AM40" s="47">
        <v>0.002800925925925926</v>
      </c>
      <c r="AN40" s="48">
        <f t="shared" si="6"/>
        <v>242</v>
      </c>
      <c r="AO40" s="48">
        <f t="shared" si="7"/>
        <v>4.033333333</v>
      </c>
      <c r="AP40" s="49" t="s">
        <v>110</v>
      </c>
      <c r="AQ40" s="63" t="s">
        <v>110</v>
      </c>
      <c r="AR40" s="53" t="s">
        <v>220</v>
      </c>
      <c r="AS40" s="55"/>
      <c r="AT40" s="72">
        <f t="shared" si="8"/>
        <v>100</v>
      </c>
      <c r="AU40" s="72" t="str">
        <f t="shared" si="9"/>
        <v>EXCELENTE</v>
      </c>
      <c r="AV40" s="44">
        <v>5.0</v>
      </c>
      <c r="AW40" s="44">
        <v>1.0</v>
      </c>
      <c r="AX40" s="44">
        <v>5.0</v>
      </c>
      <c r="AY40" s="44">
        <v>1.0</v>
      </c>
      <c r="AZ40" s="44">
        <v>5.0</v>
      </c>
      <c r="BA40" s="44">
        <v>1.0</v>
      </c>
      <c r="BB40" s="44">
        <v>5.0</v>
      </c>
      <c r="BC40" s="44">
        <v>1.0</v>
      </c>
      <c r="BD40" s="44">
        <v>5.0</v>
      </c>
      <c r="BE40" s="53">
        <v>1.0</v>
      </c>
      <c r="BF40" s="54"/>
      <c r="BG40" s="46"/>
      <c r="BH40" s="44">
        <v>5.0</v>
      </c>
      <c r="BI40" s="53">
        <v>5.0</v>
      </c>
      <c r="BJ40" s="44">
        <v>1.0</v>
      </c>
      <c r="BK40" s="44">
        <v>5.0</v>
      </c>
      <c r="BL40" s="44">
        <v>5.0</v>
      </c>
      <c r="BM40" s="44">
        <v>5.0</v>
      </c>
      <c r="BN40" s="44">
        <v>5.0</v>
      </c>
      <c r="BO40" s="53">
        <v>5.0</v>
      </c>
      <c r="BP40" s="44">
        <v>5.0</v>
      </c>
      <c r="BQ40" s="44">
        <v>5.0</v>
      </c>
      <c r="BR40" s="55"/>
      <c r="BS40" s="56">
        <f t="shared" si="10"/>
        <v>3.74</v>
      </c>
      <c r="BT40" s="56" t="str">
        <f t="shared" si="11"/>
        <v>MINIMO</v>
      </c>
      <c r="BU40" s="57">
        <f t="shared" si="12"/>
        <v>0</v>
      </c>
      <c r="BV40" s="57">
        <f t="shared" si="13"/>
        <v>7.58</v>
      </c>
      <c r="BW40" s="57">
        <f t="shared" si="14"/>
        <v>13.92</v>
      </c>
      <c r="BX40" s="58">
        <v>0.0</v>
      </c>
      <c r="BY40" s="58">
        <v>0.0</v>
      </c>
      <c r="BZ40" s="58">
        <v>0.0</v>
      </c>
      <c r="CA40" s="58">
        <v>0.0</v>
      </c>
      <c r="CB40" s="58">
        <v>1.0</v>
      </c>
      <c r="CC40" s="58">
        <v>0.0</v>
      </c>
      <c r="CD40" s="58">
        <v>0.0</v>
      </c>
      <c r="CE40" s="58">
        <v>0.0</v>
      </c>
      <c r="CF40" s="58">
        <v>0.0</v>
      </c>
      <c r="CG40" s="58">
        <v>0.0</v>
      </c>
      <c r="CH40" s="58">
        <v>0.0</v>
      </c>
      <c r="CI40" s="58">
        <v>0.0</v>
      </c>
      <c r="CJ40" s="58">
        <v>0.0</v>
      </c>
      <c r="CK40" s="58">
        <v>0.0</v>
      </c>
      <c r="CL40" s="58">
        <v>0.0</v>
      </c>
      <c r="CM40" s="58">
        <v>0.0</v>
      </c>
      <c r="CN40" s="59"/>
      <c r="CO40" s="60"/>
      <c r="CP40" s="47">
        <v>0.004537037037037037</v>
      </c>
      <c r="CQ40" s="48">
        <f t="shared" si="15"/>
        <v>392</v>
      </c>
      <c r="CR40" s="48">
        <f t="shared" si="16"/>
        <v>6.533333333</v>
      </c>
      <c r="CS40" s="49" t="s">
        <v>110</v>
      </c>
      <c r="CT40" s="63" t="s">
        <v>110</v>
      </c>
      <c r="CU40" s="53" t="s">
        <v>255</v>
      </c>
      <c r="CV40" s="64"/>
      <c r="CW40" s="72">
        <f t="shared" si="17"/>
        <v>90</v>
      </c>
      <c r="CX40" s="72" t="str">
        <f t="shared" si="18"/>
        <v>EXCELENTE</v>
      </c>
      <c r="CY40" s="65"/>
      <c r="CZ40" s="44">
        <v>5.0</v>
      </c>
      <c r="DA40" s="44">
        <v>1.0</v>
      </c>
      <c r="DB40" s="44">
        <v>5.0</v>
      </c>
      <c r="DC40" s="44">
        <v>1.0</v>
      </c>
      <c r="DD40" s="44">
        <v>1.0</v>
      </c>
      <c r="DE40" s="44">
        <v>1.0</v>
      </c>
      <c r="DF40" s="44">
        <v>5.0</v>
      </c>
      <c r="DG40" s="44">
        <v>1.0</v>
      </c>
      <c r="DH40" s="44">
        <v>5.0</v>
      </c>
      <c r="DI40" s="53">
        <v>1.0</v>
      </c>
      <c r="DJ40" s="60"/>
      <c r="DK40" s="44">
        <v>5.0</v>
      </c>
      <c r="DL40" s="53">
        <v>5.0</v>
      </c>
      <c r="DM40" s="44">
        <v>1.0</v>
      </c>
      <c r="DN40" s="44">
        <v>5.0</v>
      </c>
      <c r="DO40" s="44">
        <v>5.0</v>
      </c>
      <c r="DP40" s="44">
        <v>5.0</v>
      </c>
      <c r="DQ40" s="44">
        <v>5.0</v>
      </c>
      <c r="DR40" s="53">
        <v>5.0</v>
      </c>
      <c r="DS40" s="44">
        <v>5.0</v>
      </c>
      <c r="DT40" s="44">
        <v>5.0</v>
      </c>
      <c r="DU40" s="66"/>
      <c r="DV40" s="56">
        <f t="shared" si="19"/>
        <v>0</v>
      </c>
      <c r="DW40" s="56" t="str">
        <f t="shared" si="20"/>
        <v>MINIMO</v>
      </c>
      <c r="DX40" s="57">
        <f t="shared" si="21"/>
        <v>0</v>
      </c>
      <c r="DY40" s="57">
        <f t="shared" si="22"/>
        <v>0</v>
      </c>
      <c r="DZ40" s="57">
        <f t="shared" si="23"/>
        <v>0</v>
      </c>
      <c r="EA40" s="58">
        <v>0.0</v>
      </c>
      <c r="EB40" s="58">
        <v>0.0</v>
      </c>
      <c r="EC40" s="58">
        <v>0.0</v>
      </c>
      <c r="ED40" s="58">
        <v>0.0</v>
      </c>
      <c r="EE40" s="58">
        <v>0.0</v>
      </c>
      <c r="EF40" s="58">
        <v>0.0</v>
      </c>
      <c r="EG40" s="58">
        <v>0.0</v>
      </c>
      <c r="EH40" s="58">
        <v>0.0</v>
      </c>
      <c r="EI40" s="58">
        <v>0.0</v>
      </c>
      <c r="EJ40" s="58">
        <v>0.0</v>
      </c>
      <c r="EK40" s="58">
        <v>0.0</v>
      </c>
      <c r="EL40" s="58">
        <v>0.0</v>
      </c>
      <c r="EM40" s="58">
        <v>0.0</v>
      </c>
      <c r="EN40" s="58">
        <v>0.0</v>
      </c>
      <c r="EO40" s="58">
        <v>0.0</v>
      </c>
      <c r="EP40" s="58">
        <v>0.0</v>
      </c>
      <c r="EQ40" s="59"/>
    </row>
    <row r="41">
      <c r="A41" s="33">
        <v>44775.44458751158</v>
      </c>
      <c r="B41" s="67" t="s">
        <v>256</v>
      </c>
      <c r="C41" s="67" t="s">
        <v>257</v>
      </c>
      <c r="D41" s="68" t="s">
        <v>91</v>
      </c>
      <c r="E41" s="69" t="s">
        <v>115</v>
      </c>
      <c r="F41" s="37" t="s">
        <v>93</v>
      </c>
      <c r="G41" s="38">
        <v>4.0</v>
      </c>
      <c r="H41" s="39">
        <v>60.0</v>
      </c>
      <c r="I41" s="40" t="str">
        <f>'Caracterización'!L41</f>
        <v>MEDIO</v>
      </c>
      <c r="J41" s="40">
        <f t="shared" si="1"/>
        <v>2</v>
      </c>
      <c r="K41" s="40" t="str">
        <f>'Caracterización'!X41</f>
        <v>NO</v>
      </c>
      <c r="L41" s="40">
        <f t="shared" si="2"/>
        <v>1</v>
      </c>
      <c r="M41" s="41" t="s">
        <v>94</v>
      </c>
      <c r="N41" s="42"/>
      <c r="O41" s="43">
        <f>'Caracterización'!AI41</f>
        <v>11</v>
      </c>
      <c r="P41" s="43">
        <f>'Caracterización'!AR41</f>
        <v>0</v>
      </c>
      <c r="Q41" s="38">
        <f>'Caracterización'!AZ41</f>
        <v>11</v>
      </c>
      <c r="R41" s="43"/>
      <c r="S41" s="44">
        <f t="shared" si="3"/>
        <v>17</v>
      </c>
      <c r="T41" s="44" t="s">
        <v>95</v>
      </c>
      <c r="U41" s="44" t="s">
        <v>96</v>
      </c>
      <c r="V41" s="44" t="s">
        <v>124</v>
      </c>
      <c r="W41" s="44" t="s">
        <v>98</v>
      </c>
      <c r="X41" s="44" t="s">
        <v>117</v>
      </c>
      <c r="Y41" s="44" t="s">
        <v>125</v>
      </c>
      <c r="Z41" s="44" t="s">
        <v>101</v>
      </c>
      <c r="AA41" s="44" t="s">
        <v>142</v>
      </c>
      <c r="AB41" s="44">
        <f t="shared" si="4"/>
        <v>15</v>
      </c>
      <c r="AC41" s="45">
        <f t="shared" si="5"/>
        <v>32</v>
      </c>
      <c r="AD41" s="44" t="s">
        <v>103</v>
      </c>
      <c r="AE41" s="44" t="s">
        <v>118</v>
      </c>
      <c r="AF41" s="44" t="s">
        <v>105</v>
      </c>
      <c r="AG41" s="44" t="s">
        <v>106</v>
      </c>
      <c r="AH41" s="44" t="s">
        <v>107</v>
      </c>
      <c r="AI41" s="44" t="s">
        <v>164</v>
      </c>
      <c r="AJ41" s="44" t="s">
        <v>109</v>
      </c>
      <c r="AK41" s="44"/>
      <c r="AL41" s="46"/>
      <c r="AM41" s="47">
        <v>0.003703703703703704</v>
      </c>
      <c r="AN41" s="48">
        <f t="shared" si="6"/>
        <v>320</v>
      </c>
      <c r="AO41" s="48">
        <f t="shared" si="7"/>
        <v>5.333333333</v>
      </c>
      <c r="AP41" s="63" t="s">
        <v>120</v>
      </c>
      <c r="AQ41" s="63" t="s">
        <v>110</v>
      </c>
      <c r="AR41" s="53" t="s">
        <v>258</v>
      </c>
      <c r="AS41" s="55"/>
      <c r="AT41" s="76">
        <f t="shared" si="8"/>
        <v>80</v>
      </c>
      <c r="AU41" s="76" t="str">
        <f t="shared" si="9"/>
        <v>EXCELENTE</v>
      </c>
      <c r="AV41" s="44">
        <v>3.0</v>
      </c>
      <c r="AW41" s="44">
        <v>2.0</v>
      </c>
      <c r="AX41" s="44">
        <v>4.0</v>
      </c>
      <c r="AY41" s="44">
        <v>3.0</v>
      </c>
      <c r="AZ41" s="44">
        <v>5.0</v>
      </c>
      <c r="BA41" s="44">
        <v>1.0</v>
      </c>
      <c r="BB41" s="44">
        <v>4.0</v>
      </c>
      <c r="BC41" s="44">
        <v>2.0</v>
      </c>
      <c r="BD41" s="44">
        <v>5.0</v>
      </c>
      <c r="BE41" s="53">
        <v>1.0</v>
      </c>
      <c r="BF41" s="54"/>
      <c r="BG41" s="46"/>
      <c r="BH41" s="44">
        <v>4.0</v>
      </c>
      <c r="BI41" s="53">
        <v>4.0</v>
      </c>
      <c r="BJ41" s="44">
        <v>2.0</v>
      </c>
      <c r="BK41" s="44">
        <v>4.0</v>
      </c>
      <c r="BL41" s="44">
        <v>5.0</v>
      </c>
      <c r="BM41" s="44">
        <v>5.0</v>
      </c>
      <c r="BN41" s="44">
        <v>5.0</v>
      </c>
      <c r="BO41" s="53">
        <v>5.0</v>
      </c>
      <c r="BP41" s="44">
        <v>5.0</v>
      </c>
      <c r="BQ41" s="44">
        <v>5.0</v>
      </c>
      <c r="BR41" s="55"/>
      <c r="BS41" s="56">
        <f t="shared" si="10"/>
        <v>7.48</v>
      </c>
      <c r="BT41" s="56" t="str">
        <f t="shared" si="11"/>
        <v>MINIMO</v>
      </c>
      <c r="BU41" s="57">
        <f t="shared" si="12"/>
        <v>0</v>
      </c>
      <c r="BV41" s="57">
        <f t="shared" si="13"/>
        <v>15.16</v>
      </c>
      <c r="BW41" s="57">
        <f t="shared" si="14"/>
        <v>27.84</v>
      </c>
      <c r="BX41" s="58">
        <v>0.0</v>
      </c>
      <c r="BY41" s="58">
        <v>0.0</v>
      </c>
      <c r="BZ41" s="58">
        <v>0.0</v>
      </c>
      <c r="CA41" s="58">
        <v>0.0</v>
      </c>
      <c r="CB41" s="58">
        <v>1.0</v>
      </c>
      <c r="CC41" s="58">
        <v>0.0</v>
      </c>
      <c r="CD41" s="58">
        <v>0.0</v>
      </c>
      <c r="CE41" s="58">
        <v>0.0</v>
      </c>
      <c r="CF41" s="58">
        <v>0.0</v>
      </c>
      <c r="CG41" s="58">
        <v>0.0</v>
      </c>
      <c r="CH41" s="58">
        <v>1.0</v>
      </c>
      <c r="CI41" s="58">
        <v>0.0</v>
      </c>
      <c r="CJ41" s="58">
        <v>0.0</v>
      </c>
      <c r="CK41" s="58">
        <v>0.0</v>
      </c>
      <c r="CL41" s="58">
        <v>0.0</v>
      </c>
      <c r="CM41" s="58">
        <v>0.0</v>
      </c>
      <c r="CN41" s="59"/>
      <c r="CO41" s="60"/>
      <c r="CP41" s="61">
        <v>0.005439814814814815</v>
      </c>
      <c r="CQ41" s="62">
        <f t="shared" si="15"/>
        <v>470</v>
      </c>
      <c r="CR41" s="62">
        <f t="shared" si="16"/>
        <v>7.833333333</v>
      </c>
      <c r="CS41" s="63" t="s">
        <v>120</v>
      </c>
      <c r="CT41" s="63" t="s">
        <v>110</v>
      </c>
      <c r="CU41" s="53" t="s">
        <v>259</v>
      </c>
      <c r="CV41" s="64"/>
      <c r="CW41" s="72">
        <f t="shared" si="17"/>
        <v>92.5</v>
      </c>
      <c r="CX41" s="72" t="str">
        <f t="shared" si="18"/>
        <v>EXCELENTE</v>
      </c>
      <c r="CY41" s="65"/>
      <c r="CZ41" s="44">
        <v>4.0</v>
      </c>
      <c r="DA41" s="44">
        <v>1.0</v>
      </c>
      <c r="DB41" s="44">
        <v>4.0</v>
      </c>
      <c r="DC41" s="44">
        <v>1.0</v>
      </c>
      <c r="DD41" s="44">
        <v>5.0</v>
      </c>
      <c r="DE41" s="44">
        <v>1.0</v>
      </c>
      <c r="DF41" s="44">
        <v>4.0</v>
      </c>
      <c r="DG41" s="44">
        <v>1.0</v>
      </c>
      <c r="DH41" s="44">
        <v>5.0</v>
      </c>
      <c r="DI41" s="53">
        <v>1.0</v>
      </c>
      <c r="DJ41" s="60"/>
      <c r="DK41" s="44">
        <v>4.0</v>
      </c>
      <c r="DL41" s="53">
        <v>4.0</v>
      </c>
      <c r="DM41" s="44">
        <v>2.0</v>
      </c>
      <c r="DN41" s="44">
        <v>4.0</v>
      </c>
      <c r="DO41" s="44">
        <v>5.0</v>
      </c>
      <c r="DP41" s="44">
        <v>5.0</v>
      </c>
      <c r="DQ41" s="44">
        <v>5.0</v>
      </c>
      <c r="DR41" s="53">
        <v>5.0</v>
      </c>
      <c r="DS41" s="44">
        <v>5.0</v>
      </c>
      <c r="DT41" s="44">
        <v>5.0</v>
      </c>
      <c r="DU41" s="66"/>
      <c r="DV41" s="56">
        <f t="shared" si="19"/>
        <v>3.74</v>
      </c>
      <c r="DW41" s="56" t="str">
        <f t="shared" si="20"/>
        <v>MINIMO</v>
      </c>
      <c r="DX41" s="57">
        <f t="shared" si="21"/>
        <v>0</v>
      </c>
      <c r="DY41" s="57">
        <f t="shared" si="22"/>
        <v>7.58</v>
      </c>
      <c r="DZ41" s="57">
        <f t="shared" si="23"/>
        <v>13.92</v>
      </c>
      <c r="EA41" s="58">
        <v>0.0</v>
      </c>
      <c r="EB41" s="58">
        <v>0.0</v>
      </c>
      <c r="EC41" s="58">
        <v>0.0</v>
      </c>
      <c r="ED41" s="58">
        <v>0.0</v>
      </c>
      <c r="EE41" s="58">
        <v>1.0</v>
      </c>
      <c r="EF41" s="58">
        <v>0.0</v>
      </c>
      <c r="EG41" s="58">
        <v>0.0</v>
      </c>
      <c r="EH41" s="58">
        <v>0.0</v>
      </c>
      <c r="EI41" s="58">
        <v>0.0</v>
      </c>
      <c r="EJ41" s="58">
        <v>0.0</v>
      </c>
      <c r="EK41" s="58">
        <v>0.0</v>
      </c>
      <c r="EL41" s="58">
        <v>0.0</v>
      </c>
      <c r="EM41" s="58">
        <v>0.0</v>
      </c>
      <c r="EN41" s="58">
        <v>0.0</v>
      </c>
      <c r="EO41" s="58">
        <v>0.0</v>
      </c>
      <c r="EP41" s="58">
        <v>0.0</v>
      </c>
      <c r="EQ41" s="59"/>
    </row>
    <row r="42">
      <c r="A42" s="33">
        <v>44777.69620443287</v>
      </c>
      <c r="B42" s="34" t="s">
        <v>260</v>
      </c>
      <c r="C42" s="67" t="s">
        <v>261</v>
      </c>
      <c r="D42" s="68" t="s">
        <v>91</v>
      </c>
      <c r="E42" s="69" t="s">
        <v>115</v>
      </c>
      <c r="F42" s="37" t="s">
        <v>93</v>
      </c>
      <c r="G42" s="71">
        <v>5.0</v>
      </c>
      <c r="H42" s="38">
        <v>70.0</v>
      </c>
      <c r="I42" s="40" t="str">
        <f>'Caracterización'!L42</f>
        <v>ALTO</v>
      </c>
      <c r="J42" s="40">
        <f t="shared" si="1"/>
        <v>3</v>
      </c>
      <c r="K42" s="40" t="str">
        <f>'Caracterización'!X42</f>
        <v>ALTO</v>
      </c>
      <c r="L42" s="40">
        <f t="shared" si="2"/>
        <v>3</v>
      </c>
      <c r="M42" s="41" t="s">
        <v>94</v>
      </c>
      <c r="N42" s="42"/>
      <c r="O42" s="43">
        <f>'Caracterización'!AI42</f>
        <v>2</v>
      </c>
      <c r="P42" s="43">
        <f>'Caracterización'!AR42</f>
        <v>6</v>
      </c>
      <c r="Q42" s="38">
        <f>'Caracterización'!AZ42</f>
        <v>8</v>
      </c>
      <c r="R42" s="43"/>
      <c r="S42" s="44">
        <f t="shared" si="3"/>
        <v>21</v>
      </c>
      <c r="T42" s="44" t="s">
        <v>95</v>
      </c>
      <c r="U42" s="44" t="s">
        <v>96</v>
      </c>
      <c r="V42" s="44" t="s">
        <v>97</v>
      </c>
      <c r="W42" s="44" t="s">
        <v>98</v>
      </c>
      <c r="X42" s="44" t="s">
        <v>99</v>
      </c>
      <c r="Y42" s="44" t="s">
        <v>125</v>
      </c>
      <c r="Z42" s="44" t="s">
        <v>101</v>
      </c>
      <c r="AA42" s="44" t="s">
        <v>102</v>
      </c>
      <c r="AB42" s="44">
        <f t="shared" si="4"/>
        <v>23</v>
      </c>
      <c r="AC42" s="45">
        <f t="shared" si="5"/>
        <v>44</v>
      </c>
      <c r="AD42" s="44" t="s">
        <v>103</v>
      </c>
      <c r="AE42" s="44" t="s">
        <v>159</v>
      </c>
      <c r="AF42" s="44" t="s">
        <v>105</v>
      </c>
      <c r="AG42" s="44" t="s">
        <v>106</v>
      </c>
      <c r="AH42" s="44" t="s">
        <v>119</v>
      </c>
      <c r="AI42" s="44" t="s">
        <v>108</v>
      </c>
      <c r="AJ42" s="44" t="s">
        <v>109</v>
      </c>
      <c r="AK42" s="44"/>
      <c r="AL42" s="46"/>
      <c r="AM42" s="61">
        <v>0.004270833333333333</v>
      </c>
      <c r="AN42" s="62">
        <f t="shared" si="6"/>
        <v>369</v>
      </c>
      <c r="AO42" s="62">
        <f t="shared" si="7"/>
        <v>6.15</v>
      </c>
      <c r="AP42" s="49" t="s">
        <v>110</v>
      </c>
      <c r="AQ42" s="49" t="s">
        <v>111</v>
      </c>
      <c r="AR42" s="50"/>
      <c r="AS42" s="51"/>
      <c r="AT42" s="76">
        <f t="shared" si="8"/>
        <v>80</v>
      </c>
      <c r="AU42" s="76" t="str">
        <f t="shared" si="9"/>
        <v>EXCELENTE</v>
      </c>
      <c r="AV42" s="44">
        <v>3.0</v>
      </c>
      <c r="AW42" s="44">
        <v>2.0</v>
      </c>
      <c r="AX42" s="44">
        <v>4.0</v>
      </c>
      <c r="AY42" s="44">
        <v>1.0</v>
      </c>
      <c r="AZ42" s="44">
        <v>4.0</v>
      </c>
      <c r="BA42" s="44">
        <v>1.0</v>
      </c>
      <c r="BB42" s="44">
        <v>4.0</v>
      </c>
      <c r="BC42" s="44">
        <v>2.0</v>
      </c>
      <c r="BD42" s="44">
        <v>4.0</v>
      </c>
      <c r="BE42" s="53">
        <v>1.0</v>
      </c>
      <c r="BF42" s="54"/>
      <c r="BG42" s="46"/>
      <c r="BH42" s="44">
        <v>4.0</v>
      </c>
      <c r="BI42" s="53">
        <v>4.0</v>
      </c>
      <c r="BJ42" s="44">
        <v>2.0</v>
      </c>
      <c r="BK42" s="44">
        <v>4.0</v>
      </c>
      <c r="BL42" s="44">
        <v>4.0</v>
      </c>
      <c r="BM42" s="44">
        <v>4.0</v>
      </c>
      <c r="BN42" s="44">
        <v>5.0</v>
      </c>
      <c r="BO42" s="53">
        <v>5.0</v>
      </c>
      <c r="BP42" s="44">
        <v>5.0</v>
      </c>
      <c r="BQ42" s="44">
        <v>4.0</v>
      </c>
      <c r="BR42" s="55"/>
      <c r="BS42" s="56">
        <f t="shared" si="10"/>
        <v>33.66</v>
      </c>
      <c r="BT42" s="56" t="str">
        <f t="shared" si="11"/>
        <v>PREOCUPANTE</v>
      </c>
      <c r="BU42" s="57">
        <f t="shared" si="12"/>
        <v>28.62</v>
      </c>
      <c r="BV42" s="57">
        <f t="shared" si="13"/>
        <v>53.06</v>
      </c>
      <c r="BW42" s="57">
        <f t="shared" si="14"/>
        <v>55.68</v>
      </c>
      <c r="BX42" s="58">
        <v>1.0</v>
      </c>
      <c r="BY42" s="58">
        <v>0.0</v>
      </c>
      <c r="BZ42" s="58">
        <v>1.0</v>
      </c>
      <c r="CA42" s="58">
        <v>1.0</v>
      </c>
      <c r="CB42" s="58">
        <v>1.0</v>
      </c>
      <c r="CC42" s="58">
        <v>0.0</v>
      </c>
      <c r="CD42" s="58">
        <v>0.0</v>
      </c>
      <c r="CE42" s="58">
        <v>0.0</v>
      </c>
      <c r="CF42" s="58">
        <v>2.0</v>
      </c>
      <c r="CG42" s="58">
        <v>1.0</v>
      </c>
      <c r="CH42" s="58">
        <v>1.0</v>
      </c>
      <c r="CI42" s="58">
        <v>1.0</v>
      </c>
      <c r="CJ42" s="58">
        <v>0.0</v>
      </c>
      <c r="CK42" s="58">
        <v>0.0</v>
      </c>
      <c r="CL42" s="58">
        <v>0.0</v>
      </c>
      <c r="CM42" s="58">
        <v>0.0</v>
      </c>
      <c r="CN42" s="59"/>
      <c r="CO42" s="60"/>
      <c r="CP42" s="61">
        <v>0.005208333333333333</v>
      </c>
      <c r="CQ42" s="62">
        <f t="shared" si="15"/>
        <v>450</v>
      </c>
      <c r="CR42" s="62">
        <f t="shared" si="16"/>
        <v>7.5</v>
      </c>
      <c r="CS42" s="49" t="s">
        <v>110</v>
      </c>
      <c r="CT42" s="49" t="s">
        <v>111</v>
      </c>
      <c r="CU42" s="50"/>
      <c r="CV42" s="73"/>
      <c r="CW42" s="78">
        <f t="shared" si="17"/>
        <v>75</v>
      </c>
      <c r="CX42" s="78" t="str">
        <f t="shared" si="18"/>
        <v>GOOD</v>
      </c>
      <c r="CY42" s="65"/>
      <c r="CZ42" s="44">
        <v>3.0</v>
      </c>
      <c r="DA42" s="44">
        <v>2.0</v>
      </c>
      <c r="DB42" s="44">
        <v>4.0</v>
      </c>
      <c r="DC42" s="44">
        <v>1.0</v>
      </c>
      <c r="DD42" s="44">
        <v>4.0</v>
      </c>
      <c r="DE42" s="44">
        <v>1.0</v>
      </c>
      <c r="DF42" s="44">
        <v>2.0</v>
      </c>
      <c r="DG42" s="44">
        <v>2.0</v>
      </c>
      <c r="DH42" s="44">
        <v>4.0</v>
      </c>
      <c r="DI42" s="53">
        <v>1.0</v>
      </c>
      <c r="DJ42" s="60"/>
      <c r="DK42" s="44">
        <v>4.0</v>
      </c>
      <c r="DL42" s="53">
        <v>4.0</v>
      </c>
      <c r="DM42" s="44">
        <v>4.0</v>
      </c>
      <c r="DN42" s="44">
        <v>4.0</v>
      </c>
      <c r="DO42" s="44">
        <v>4.0</v>
      </c>
      <c r="DP42" s="44">
        <v>4.0</v>
      </c>
      <c r="DQ42" s="44">
        <v>5.0</v>
      </c>
      <c r="DR42" s="53">
        <v>5.0</v>
      </c>
      <c r="DS42" s="44">
        <v>5.0</v>
      </c>
      <c r="DT42" s="44">
        <v>4.0</v>
      </c>
      <c r="DU42" s="66"/>
      <c r="DV42" s="56">
        <f t="shared" si="19"/>
        <v>14.96</v>
      </c>
      <c r="DW42" s="56" t="str">
        <f t="shared" si="20"/>
        <v>SIGNIFICANTE</v>
      </c>
      <c r="DX42" s="57">
        <f t="shared" si="21"/>
        <v>9.54</v>
      </c>
      <c r="DY42" s="57">
        <f t="shared" si="22"/>
        <v>22.74</v>
      </c>
      <c r="DZ42" s="57">
        <f t="shared" si="23"/>
        <v>13.92</v>
      </c>
      <c r="EA42" s="58">
        <v>0.0</v>
      </c>
      <c r="EB42" s="58">
        <v>0.0</v>
      </c>
      <c r="EC42" s="58">
        <v>1.0</v>
      </c>
      <c r="ED42" s="58">
        <v>1.0</v>
      </c>
      <c r="EE42" s="58">
        <v>0.0</v>
      </c>
      <c r="EF42" s="58">
        <v>0.0</v>
      </c>
      <c r="EG42" s="58">
        <v>0.0</v>
      </c>
      <c r="EH42" s="58">
        <v>0.0</v>
      </c>
      <c r="EI42" s="58">
        <v>1.0</v>
      </c>
      <c r="EJ42" s="58">
        <v>1.0</v>
      </c>
      <c r="EK42" s="58">
        <v>0.0</v>
      </c>
      <c r="EL42" s="58">
        <v>0.0</v>
      </c>
      <c r="EM42" s="58">
        <v>0.0</v>
      </c>
      <c r="EN42" s="58">
        <v>0.0</v>
      </c>
      <c r="EO42" s="58">
        <v>0.0</v>
      </c>
      <c r="EP42" s="58">
        <v>0.0</v>
      </c>
      <c r="EQ42" s="59"/>
    </row>
    <row r="43">
      <c r="A43" s="33">
        <v>44775.75237152778</v>
      </c>
      <c r="B43" s="67" t="s">
        <v>262</v>
      </c>
      <c r="C43" s="67" t="s">
        <v>263</v>
      </c>
      <c r="D43" s="68" t="s">
        <v>91</v>
      </c>
      <c r="E43" s="69" t="s">
        <v>115</v>
      </c>
      <c r="F43" s="37" t="s">
        <v>93</v>
      </c>
      <c r="G43" s="71">
        <v>5.0</v>
      </c>
      <c r="H43" s="71">
        <v>90.0</v>
      </c>
      <c r="I43" s="40" t="str">
        <f>'Caracterización'!L43</f>
        <v>MEDIO</v>
      </c>
      <c r="J43" s="40">
        <f t="shared" si="1"/>
        <v>2</v>
      </c>
      <c r="K43" s="40" t="str">
        <f>'Caracterización'!X43</f>
        <v>NO</v>
      </c>
      <c r="L43" s="40">
        <f t="shared" si="2"/>
        <v>1</v>
      </c>
      <c r="M43" s="41" t="s">
        <v>94</v>
      </c>
      <c r="N43" s="42"/>
      <c r="O43" s="43">
        <f>'Caracterización'!AI43</f>
        <v>2</v>
      </c>
      <c r="P43" s="43">
        <f>'Caracterización'!AR43</f>
        <v>12</v>
      </c>
      <c r="Q43" s="38">
        <f>'Caracterización'!AZ43</f>
        <v>14</v>
      </c>
      <c r="R43" s="43"/>
      <c r="S43" s="44">
        <f t="shared" si="3"/>
        <v>14</v>
      </c>
      <c r="T43" s="44" t="s">
        <v>95</v>
      </c>
      <c r="U43" s="44" t="s">
        <v>96</v>
      </c>
      <c r="V43" s="44" t="s">
        <v>158</v>
      </c>
      <c r="W43" s="44" t="s">
        <v>98</v>
      </c>
      <c r="X43" s="44" t="s">
        <v>141</v>
      </c>
      <c r="Y43" s="44" t="s">
        <v>125</v>
      </c>
      <c r="Z43" s="44" t="s">
        <v>101</v>
      </c>
      <c r="AA43" s="44" t="s">
        <v>158</v>
      </c>
      <c r="AB43" s="44">
        <f t="shared" si="4"/>
        <v>22</v>
      </c>
      <c r="AC43" s="45">
        <f t="shared" si="5"/>
        <v>36</v>
      </c>
      <c r="AD43" s="44" t="s">
        <v>103</v>
      </c>
      <c r="AE43" s="44" t="s">
        <v>126</v>
      </c>
      <c r="AF43" s="44" t="s">
        <v>105</v>
      </c>
      <c r="AG43" s="44" t="s">
        <v>106</v>
      </c>
      <c r="AH43" s="44" t="s">
        <v>119</v>
      </c>
      <c r="AI43" s="44" t="s">
        <v>169</v>
      </c>
      <c r="AJ43" s="44" t="s">
        <v>109</v>
      </c>
      <c r="AK43" s="44"/>
      <c r="AL43" s="46"/>
      <c r="AM43" s="47">
        <v>0.004131944444444444</v>
      </c>
      <c r="AN43" s="48">
        <f t="shared" si="6"/>
        <v>357</v>
      </c>
      <c r="AO43" s="48">
        <f t="shared" si="7"/>
        <v>5.95</v>
      </c>
      <c r="AP43" s="63" t="s">
        <v>120</v>
      </c>
      <c r="AQ43" s="63" t="s">
        <v>110</v>
      </c>
      <c r="AR43" s="53" t="s">
        <v>264</v>
      </c>
      <c r="AS43" s="55"/>
      <c r="AT43" s="72">
        <f t="shared" si="8"/>
        <v>92.5</v>
      </c>
      <c r="AU43" s="72" t="str">
        <f t="shared" si="9"/>
        <v>EXCELENTE</v>
      </c>
      <c r="AV43" s="44">
        <v>5.0</v>
      </c>
      <c r="AW43" s="44">
        <v>1.0</v>
      </c>
      <c r="AX43" s="44">
        <v>4.0</v>
      </c>
      <c r="AY43" s="44">
        <v>3.0</v>
      </c>
      <c r="AZ43" s="44">
        <v>5.0</v>
      </c>
      <c r="BA43" s="44">
        <v>1.0</v>
      </c>
      <c r="BB43" s="44">
        <v>5.0</v>
      </c>
      <c r="BC43" s="44">
        <v>1.0</v>
      </c>
      <c r="BD43" s="44">
        <v>5.0</v>
      </c>
      <c r="BE43" s="53">
        <v>1.0</v>
      </c>
      <c r="BF43" s="54"/>
      <c r="BG43" s="46"/>
      <c r="BH43" s="44">
        <v>4.0</v>
      </c>
      <c r="BI43" s="53">
        <v>5.0</v>
      </c>
      <c r="BJ43" s="44">
        <v>3.0</v>
      </c>
      <c r="BK43" s="44">
        <v>4.0</v>
      </c>
      <c r="BL43" s="44">
        <v>5.0</v>
      </c>
      <c r="BM43" s="44">
        <v>5.0</v>
      </c>
      <c r="BN43" s="44">
        <v>5.0</v>
      </c>
      <c r="BO43" s="53">
        <v>3.0</v>
      </c>
      <c r="BP43" s="44">
        <v>4.0</v>
      </c>
      <c r="BQ43" s="44">
        <v>5.0</v>
      </c>
      <c r="BR43" s="55"/>
      <c r="BS43" s="56">
        <f t="shared" si="10"/>
        <v>3.74</v>
      </c>
      <c r="BT43" s="56" t="str">
        <f t="shared" si="11"/>
        <v>MINIMO</v>
      </c>
      <c r="BU43" s="57">
        <f t="shared" si="12"/>
        <v>0</v>
      </c>
      <c r="BV43" s="57">
        <f t="shared" si="13"/>
        <v>7.58</v>
      </c>
      <c r="BW43" s="57">
        <f t="shared" si="14"/>
        <v>0</v>
      </c>
      <c r="BX43" s="58">
        <v>0.0</v>
      </c>
      <c r="BY43" s="58">
        <v>0.0</v>
      </c>
      <c r="BZ43" s="58">
        <v>1.0</v>
      </c>
      <c r="CA43" s="58">
        <v>0.0</v>
      </c>
      <c r="CB43" s="58">
        <v>0.0</v>
      </c>
      <c r="CC43" s="58">
        <v>0.0</v>
      </c>
      <c r="CD43" s="58">
        <v>0.0</v>
      </c>
      <c r="CE43" s="58">
        <v>0.0</v>
      </c>
      <c r="CF43" s="58">
        <v>0.0</v>
      </c>
      <c r="CG43" s="58">
        <v>0.0</v>
      </c>
      <c r="CH43" s="58">
        <v>0.0</v>
      </c>
      <c r="CI43" s="58">
        <v>0.0</v>
      </c>
      <c r="CJ43" s="58">
        <v>0.0</v>
      </c>
      <c r="CK43" s="58">
        <v>0.0</v>
      </c>
      <c r="CL43" s="58">
        <v>0.0</v>
      </c>
      <c r="CM43" s="58">
        <v>0.0</v>
      </c>
      <c r="CN43" s="59"/>
      <c r="CO43" s="60"/>
      <c r="CP43" s="79">
        <v>0.00730324074074074</v>
      </c>
      <c r="CQ43" s="80">
        <f t="shared" si="15"/>
        <v>631</v>
      </c>
      <c r="CR43" s="80">
        <f t="shared" si="16"/>
        <v>10.51666667</v>
      </c>
      <c r="CS43" s="63" t="s">
        <v>120</v>
      </c>
      <c r="CT43" s="63" t="s">
        <v>110</v>
      </c>
      <c r="CU43" s="53" t="s">
        <v>265</v>
      </c>
      <c r="CV43" s="64"/>
      <c r="CW43" s="72">
        <f t="shared" si="17"/>
        <v>92.5</v>
      </c>
      <c r="CX43" s="72" t="str">
        <f t="shared" si="18"/>
        <v>EXCELENTE</v>
      </c>
      <c r="CY43" s="65"/>
      <c r="CZ43" s="44">
        <v>5.0</v>
      </c>
      <c r="DA43" s="44">
        <v>1.0</v>
      </c>
      <c r="DB43" s="44">
        <v>5.0</v>
      </c>
      <c r="DC43" s="44">
        <v>4.0</v>
      </c>
      <c r="DD43" s="44">
        <v>5.0</v>
      </c>
      <c r="DE43" s="44">
        <v>1.0</v>
      </c>
      <c r="DF43" s="44">
        <v>5.0</v>
      </c>
      <c r="DG43" s="44">
        <v>1.0</v>
      </c>
      <c r="DH43" s="44">
        <v>5.0</v>
      </c>
      <c r="DI43" s="53">
        <v>1.0</v>
      </c>
      <c r="DJ43" s="60"/>
      <c r="DK43" s="44">
        <v>5.0</v>
      </c>
      <c r="DL43" s="53">
        <v>5.0</v>
      </c>
      <c r="DM43" s="44">
        <v>3.0</v>
      </c>
      <c r="DN43" s="44">
        <v>4.0</v>
      </c>
      <c r="DO43" s="44">
        <v>5.0</v>
      </c>
      <c r="DP43" s="44">
        <v>5.0</v>
      </c>
      <c r="DQ43" s="44">
        <v>5.0</v>
      </c>
      <c r="DR43" s="53">
        <v>4.0</v>
      </c>
      <c r="DS43" s="44">
        <v>4.0</v>
      </c>
      <c r="DT43" s="44">
        <v>5.0</v>
      </c>
      <c r="DU43" s="66"/>
      <c r="DV43" s="56">
        <f t="shared" si="19"/>
        <v>3.74</v>
      </c>
      <c r="DW43" s="56" t="str">
        <f t="shared" si="20"/>
        <v>MINIMO</v>
      </c>
      <c r="DX43" s="57">
        <f t="shared" si="21"/>
        <v>0</v>
      </c>
      <c r="DY43" s="57">
        <f t="shared" si="22"/>
        <v>7.58</v>
      </c>
      <c r="DZ43" s="57">
        <f t="shared" si="23"/>
        <v>0</v>
      </c>
      <c r="EA43" s="58">
        <v>0.0</v>
      </c>
      <c r="EB43" s="58">
        <v>0.0</v>
      </c>
      <c r="EC43" s="58">
        <v>1.0</v>
      </c>
      <c r="ED43" s="58">
        <v>0.0</v>
      </c>
      <c r="EE43" s="58">
        <v>0.0</v>
      </c>
      <c r="EF43" s="58">
        <v>0.0</v>
      </c>
      <c r="EG43" s="58">
        <v>0.0</v>
      </c>
      <c r="EH43" s="58">
        <v>0.0</v>
      </c>
      <c r="EI43" s="58">
        <v>0.0</v>
      </c>
      <c r="EJ43" s="58">
        <v>0.0</v>
      </c>
      <c r="EK43" s="58">
        <v>0.0</v>
      </c>
      <c r="EL43" s="58">
        <v>0.0</v>
      </c>
      <c r="EM43" s="58">
        <v>0.0</v>
      </c>
      <c r="EN43" s="58">
        <v>0.0</v>
      </c>
      <c r="EO43" s="58">
        <v>0.0</v>
      </c>
      <c r="EP43" s="58">
        <v>0.0</v>
      </c>
      <c r="EQ43" s="59"/>
    </row>
    <row r="44">
      <c r="G44" s="89"/>
      <c r="H44" s="89"/>
      <c r="I44" s="89"/>
      <c r="J44" s="89"/>
      <c r="K44" s="89"/>
      <c r="L44" s="89"/>
      <c r="AM44" s="90"/>
      <c r="AN44" s="90"/>
      <c r="AO44" s="57"/>
      <c r="AR44" s="91"/>
      <c r="AS44" s="91"/>
      <c r="AT44" s="91"/>
      <c r="AU44" s="91"/>
      <c r="BE44" s="91"/>
      <c r="BI44" s="91"/>
      <c r="BO44" s="91"/>
      <c r="BR44" s="91"/>
      <c r="CP44" s="90"/>
      <c r="CQ44" s="90"/>
      <c r="CR44" s="90"/>
      <c r="CU44" s="91"/>
      <c r="CV44" s="91"/>
      <c r="DU44" s="91"/>
    </row>
    <row r="45">
      <c r="E45" s="92"/>
      <c r="F45" s="93"/>
      <c r="G45" s="94">
        <f t="shared" ref="G45:H45" si="24">AVERAGE(G2:G43)</f>
        <v>4.476190476</v>
      </c>
      <c r="H45" s="95">
        <f t="shared" si="24"/>
        <v>63.33333333</v>
      </c>
      <c r="I45" s="95"/>
      <c r="J45" s="95"/>
      <c r="K45" s="95"/>
      <c r="L45" s="95"/>
      <c r="M45" s="92"/>
      <c r="N45" s="92"/>
      <c r="O45" s="96">
        <f t="shared" ref="O45:Q45" si="25">AVERAGE(O2:O43)</f>
        <v>6.619047619</v>
      </c>
      <c r="P45" s="97">
        <f t="shared" si="25"/>
        <v>6.69047619</v>
      </c>
      <c r="Q45" s="98">
        <f t="shared" si="25"/>
        <v>13.30952381</v>
      </c>
      <c r="R45" s="99"/>
      <c r="S45" s="96">
        <f>AVERAGE(S2:S43)</f>
        <v>17.38095238</v>
      </c>
      <c r="T45" s="100"/>
      <c r="U45" s="100"/>
      <c r="V45" s="100"/>
      <c r="W45" s="100"/>
      <c r="X45" s="100"/>
      <c r="Y45" s="100"/>
      <c r="Z45" s="100"/>
      <c r="AA45" s="100"/>
      <c r="AB45" s="97">
        <f t="shared" ref="AB45:AC45" si="26">AVERAGE(AB2:AB43)</f>
        <v>19.97619048</v>
      </c>
      <c r="AC45" s="96">
        <f t="shared" si="26"/>
        <v>37.35714286</v>
      </c>
      <c r="AM45" s="101">
        <f t="shared" ref="AM45:AQ45" si="27">AVERAGE(AM2:AM43)</f>
        <v>0.00402281746</v>
      </c>
      <c r="AN45" s="96">
        <f t="shared" si="27"/>
        <v>347.5714286</v>
      </c>
      <c r="AO45" s="96">
        <f t="shared" si="27"/>
        <v>5.792857143</v>
      </c>
      <c r="AP45" s="96" t="str">
        <f t="shared" si="27"/>
        <v>#DIV/0!</v>
      </c>
      <c r="AQ45" s="96" t="str">
        <f t="shared" si="27"/>
        <v>#DIV/0!</v>
      </c>
      <c r="AR45" s="91"/>
      <c r="AS45" s="91"/>
      <c r="AT45" s="96">
        <f>AVERAGE(AT2:AT43)</f>
        <v>83.45238095</v>
      </c>
      <c r="AU45" s="96"/>
      <c r="BE45" s="91"/>
      <c r="BH45" s="102">
        <f t="shared" ref="BH45:BQ45" si="28">AVERAGE(BH2:BH43)</f>
        <v>4.166666667</v>
      </c>
      <c r="BI45" s="102">
        <f t="shared" si="28"/>
        <v>4.476190476</v>
      </c>
      <c r="BJ45" s="102">
        <f t="shared" si="28"/>
        <v>3.119047619</v>
      </c>
      <c r="BK45" s="102">
        <f t="shared" si="28"/>
        <v>4.119047619</v>
      </c>
      <c r="BL45" s="96">
        <f t="shared" si="28"/>
        <v>4.595238095</v>
      </c>
      <c r="BM45" s="96">
        <f t="shared" si="28"/>
        <v>4.166666667</v>
      </c>
      <c r="BN45" s="96">
        <f t="shared" si="28"/>
        <v>4.619047619</v>
      </c>
      <c r="BO45" s="96">
        <f t="shared" si="28"/>
        <v>4.666666667</v>
      </c>
      <c r="BP45" s="95">
        <f t="shared" si="28"/>
        <v>4.666666667</v>
      </c>
      <c r="BQ45" s="95">
        <f t="shared" si="28"/>
        <v>4.666666667</v>
      </c>
      <c r="BR45" s="91"/>
      <c r="BS45" s="22" t="s">
        <v>61</v>
      </c>
      <c r="BT45" s="22"/>
      <c r="BU45" s="19" t="s">
        <v>62</v>
      </c>
      <c r="BV45" s="19" t="s">
        <v>63</v>
      </c>
      <c r="BW45" s="19" t="s">
        <v>64</v>
      </c>
      <c r="CP45" s="101">
        <f t="shared" ref="CP45:CT45" si="29">AVERAGE(CP2:CP43)</f>
        <v>0.004836033951</v>
      </c>
      <c r="CQ45" s="96">
        <f t="shared" si="29"/>
        <v>417.8333333</v>
      </c>
      <c r="CR45" s="96">
        <f t="shared" si="29"/>
        <v>6.963888889</v>
      </c>
      <c r="CS45" s="96" t="str">
        <f t="shared" si="29"/>
        <v>#DIV/0!</v>
      </c>
      <c r="CT45" s="96" t="str">
        <f t="shared" si="29"/>
        <v>#DIV/0!</v>
      </c>
      <c r="CU45" s="91"/>
      <c r="CV45" s="91"/>
      <c r="CW45" s="96">
        <f>AVERAGE(CW2:CW43)</f>
        <v>81.60714286</v>
      </c>
      <c r="CX45" s="96"/>
      <c r="DI45" s="91"/>
      <c r="DK45" s="103">
        <f t="shared" ref="DK45:DT45" si="30">AVERAGE(DK2:DK43)</f>
        <v>4.261904762</v>
      </c>
      <c r="DL45" s="103">
        <f t="shared" si="30"/>
        <v>4.69047619</v>
      </c>
      <c r="DM45" s="103">
        <f t="shared" si="30"/>
        <v>3.357142857</v>
      </c>
      <c r="DN45" s="103">
        <f t="shared" si="30"/>
        <v>4.380952381</v>
      </c>
      <c r="DO45" s="96">
        <f t="shared" si="30"/>
        <v>4.666666667</v>
      </c>
      <c r="DP45" s="96">
        <f t="shared" si="30"/>
        <v>4.285714286</v>
      </c>
      <c r="DQ45" s="96">
        <f t="shared" si="30"/>
        <v>4.666666667</v>
      </c>
      <c r="DR45" s="96">
        <f t="shared" si="30"/>
        <v>4.761904762</v>
      </c>
      <c r="DS45" s="104">
        <f t="shared" si="30"/>
        <v>4.714285714</v>
      </c>
      <c r="DT45" s="104">
        <f t="shared" si="30"/>
        <v>4.761904762</v>
      </c>
      <c r="DU45" s="91"/>
      <c r="DV45" s="105" t="s">
        <v>61</v>
      </c>
      <c r="DW45" s="105"/>
      <c r="DX45" s="106" t="s">
        <v>62</v>
      </c>
      <c r="DY45" s="106" t="s">
        <v>63</v>
      </c>
      <c r="DZ45" s="106" t="s">
        <v>64</v>
      </c>
    </row>
    <row r="46">
      <c r="E46" s="92"/>
      <c r="F46" s="92"/>
      <c r="G46" s="107"/>
      <c r="H46" s="107"/>
      <c r="I46" s="107"/>
      <c r="J46" s="107"/>
      <c r="K46" s="107"/>
      <c r="L46" s="107"/>
      <c r="M46" s="92"/>
      <c r="N46" s="92"/>
      <c r="O46" s="92"/>
      <c r="P46" s="92"/>
      <c r="Q46" s="92"/>
      <c r="R46" s="92"/>
      <c r="AM46" s="90"/>
      <c r="AN46" s="90"/>
      <c r="AO46" s="90"/>
      <c r="AR46" s="91"/>
      <c r="AS46" s="91"/>
      <c r="AT46" s="91"/>
      <c r="AU46" s="91"/>
      <c r="BE46" s="91"/>
      <c r="BR46" s="91"/>
      <c r="BS46" s="56">
        <f>AVERAGE(BS2:BS43)</f>
        <v>14.96</v>
      </c>
      <c r="BT46" s="56"/>
      <c r="BU46" s="57">
        <f t="shared" ref="BU46:BW46" si="31">AVERAGE(BU2:BU43)</f>
        <v>9.767142857</v>
      </c>
      <c r="BV46" s="57">
        <f t="shared" si="31"/>
        <v>22.37904762</v>
      </c>
      <c r="BW46" s="57">
        <f t="shared" si="31"/>
        <v>32.14857143</v>
      </c>
      <c r="CP46" s="90"/>
      <c r="CQ46" s="90"/>
      <c r="CR46" s="90"/>
      <c r="CU46" s="91"/>
      <c r="CV46" s="91"/>
      <c r="DI46" s="91"/>
      <c r="DU46" s="91"/>
      <c r="DV46" s="56">
        <f>AVERAGE(DV2:DV43)</f>
        <v>10.06238095</v>
      </c>
      <c r="DW46" s="56"/>
      <c r="DX46" s="57">
        <f t="shared" ref="DX46:DZ46" si="32">AVERAGE(DX2:DX43)</f>
        <v>6.36</v>
      </c>
      <c r="DY46" s="57">
        <f t="shared" si="32"/>
        <v>15.52095238</v>
      </c>
      <c r="DZ46" s="57">
        <f t="shared" si="32"/>
        <v>20.21714286</v>
      </c>
    </row>
    <row r="47">
      <c r="E47" s="92"/>
      <c r="F47" s="92"/>
      <c r="G47" s="107"/>
      <c r="H47" s="107"/>
      <c r="I47" s="107"/>
      <c r="J47" s="107"/>
      <c r="K47" s="107"/>
      <c r="L47" s="107"/>
      <c r="M47" s="92"/>
      <c r="N47" s="92"/>
      <c r="O47" s="92"/>
      <c r="P47" s="92"/>
      <c r="Q47" s="92"/>
      <c r="R47" s="92"/>
      <c r="AR47" s="91"/>
      <c r="AS47" s="91"/>
      <c r="AT47" s="91"/>
      <c r="AU47" s="91"/>
      <c r="BE47" s="91"/>
      <c r="BH47" s="108" t="s">
        <v>266</v>
      </c>
      <c r="BI47" s="109" t="s">
        <v>267</v>
      </c>
      <c r="BJ47" s="110" t="s">
        <v>268</v>
      </c>
      <c r="BL47" s="111" t="s">
        <v>269</v>
      </c>
      <c r="BM47" s="12" t="s">
        <v>270</v>
      </c>
      <c r="BN47" s="112" t="s">
        <v>271</v>
      </c>
      <c r="BR47" s="91"/>
      <c r="CU47" s="91"/>
      <c r="CV47" s="91"/>
      <c r="DI47" s="91"/>
      <c r="DK47" s="108" t="s">
        <v>266</v>
      </c>
      <c r="DL47" s="109" t="s">
        <v>267</v>
      </c>
      <c r="DM47" s="110" t="s">
        <v>268</v>
      </c>
      <c r="DO47" s="111" t="s">
        <v>269</v>
      </c>
      <c r="DP47" s="12" t="s">
        <v>270</v>
      </c>
      <c r="DU47" s="91"/>
      <c r="DV47" s="91"/>
      <c r="DW47" s="91"/>
    </row>
    <row r="48">
      <c r="E48" s="92"/>
      <c r="F48" s="92"/>
      <c r="G48" s="107"/>
      <c r="H48" s="107"/>
      <c r="I48" s="107"/>
      <c r="J48" s="107"/>
      <c r="K48" s="107"/>
      <c r="L48" s="107"/>
      <c r="M48" s="92"/>
      <c r="N48" s="92"/>
      <c r="O48" s="92"/>
      <c r="P48" s="92"/>
      <c r="Q48" s="92"/>
      <c r="R48" s="92"/>
      <c r="AR48" s="91"/>
      <c r="AS48" s="91"/>
      <c r="AT48" s="91"/>
      <c r="AU48" s="91"/>
      <c r="BE48" s="91"/>
      <c r="BH48" s="113">
        <f>AVERAGE(BH2:BK43)</f>
        <v>3.970238095</v>
      </c>
      <c r="BI48" s="13">
        <f>AVERAGE(BL2:BO43)</f>
        <v>4.511904762</v>
      </c>
      <c r="BJ48" s="114">
        <f>AVERAGE(BP2:BQ43)</f>
        <v>4.666666667</v>
      </c>
      <c r="BL48" s="113">
        <f>AVERAGE(BH2:BK43)-4</f>
        <v>-0.02976190476</v>
      </c>
      <c r="BM48" s="13">
        <f>AVERAGE(BL2:BO43)-4</f>
        <v>0.5119047619</v>
      </c>
      <c r="BO48" s="91"/>
      <c r="BR48" s="91"/>
      <c r="CU48" s="91"/>
      <c r="CV48" s="91"/>
      <c r="DI48" s="91"/>
      <c r="DK48" s="113">
        <f>AVERAGE(DK2:DN43)</f>
        <v>4.172619048</v>
      </c>
      <c r="DL48" s="13">
        <f>AVERAGE(DO2:DR43)</f>
        <v>4.595238095</v>
      </c>
      <c r="DM48" s="114">
        <f>AVERAGE(DS2:DT43)</f>
        <v>4.738095238</v>
      </c>
      <c r="DO48" s="113">
        <f>AVERAGE(DK2:DN43)-4</f>
        <v>0.1726190476</v>
      </c>
      <c r="DP48" s="13">
        <f>AVERAGE(DO1:DR43)-4</f>
        <v>0.5952380952</v>
      </c>
      <c r="DU48" s="91"/>
      <c r="DV48" s="91"/>
      <c r="DW48" s="91"/>
    </row>
    <row r="49">
      <c r="E49" s="92"/>
      <c r="F49" s="92"/>
      <c r="G49" s="107"/>
      <c r="H49" s="107"/>
      <c r="I49" s="107"/>
      <c r="J49" s="107"/>
      <c r="K49" s="107"/>
      <c r="L49" s="107"/>
      <c r="M49" s="92"/>
      <c r="N49" s="92"/>
      <c r="O49" s="92"/>
      <c r="P49" s="92"/>
      <c r="Q49" s="92"/>
      <c r="R49" s="92"/>
      <c r="AR49" s="91"/>
      <c r="AS49" s="91"/>
      <c r="AT49" s="91"/>
      <c r="AU49" s="91"/>
      <c r="BE49" s="91"/>
      <c r="BI49" s="91"/>
      <c r="BO49" s="91"/>
      <c r="BR49" s="91"/>
      <c r="CU49" s="91"/>
      <c r="CV49" s="91"/>
      <c r="DI49" s="91"/>
      <c r="DU49" s="91"/>
      <c r="DV49" s="91"/>
      <c r="DW49" s="91"/>
    </row>
    <row r="50">
      <c r="E50" s="92"/>
      <c r="F50" s="92"/>
      <c r="G50" s="107"/>
      <c r="H50" s="107"/>
      <c r="I50" s="107"/>
      <c r="J50" s="107"/>
      <c r="K50" s="107"/>
      <c r="L50" s="107"/>
      <c r="M50" s="92"/>
      <c r="N50" s="92"/>
      <c r="O50" s="92"/>
      <c r="P50" s="92"/>
      <c r="Q50" s="92"/>
      <c r="R50" s="92"/>
      <c r="AR50" s="91"/>
      <c r="AS50" s="91"/>
      <c r="AT50" s="91"/>
      <c r="AU50" s="91"/>
      <c r="BE50" s="91"/>
      <c r="BI50" s="91"/>
      <c r="BO50" s="91"/>
      <c r="BR50" s="91"/>
      <c r="CU50" s="91"/>
      <c r="CV50" s="91"/>
      <c r="DI50" s="91"/>
      <c r="DU50" s="91"/>
      <c r="DV50" s="91"/>
      <c r="DW50" s="91"/>
    </row>
    <row r="51">
      <c r="E51" s="92"/>
      <c r="F51" s="92"/>
      <c r="G51" s="107"/>
      <c r="H51" s="107"/>
      <c r="I51" s="107"/>
      <c r="J51" s="107"/>
      <c r="K51" s="107"/>
      <c r="L51" s="107"/>
      <c r="M51" s="92"/>
      <c r="N51" s="92"/>
      <c r="O51" s="92"/>
      <c r="P51" s="92"/>
      <c r="Q51" s="92"/>
      <c r="R51" s="92"/>
      <c r="AR51" s="91"/>
      <c r="AS51" s="91"/>
      <c r="AT51" s="91"/>
      <c r="AU51" s="91"/>
      <c r="BE51" s="91"/>
      <c r="BI51" s="91"/>
      <c r="BO51" s="91"/>
      <c r="BR51" s="91"/>
      <c r="CU51" s="91"/>
      <c r="CV51" s="91"/>
      <c r="DI51" s="91"/>
      <c r="DU51" s="91"/>
      <c r="DV51" s="91"/>
      <c r="DW51" s="91"/>
    </row>
    <row r="52">
      <c r="E52" s="92"/>
      <c r="F52" s="92"/>
      <c r="G52" s="107"/>
      <c r="H52" s="107"/>
      <c r="I52" s="107"/>
      <c r="J52" s="107"/>
      <c r="K52" s="107"/>
      <c r="L52" s="107"/>
      <c r="M52" s="92"/>
      <c r="N52" s="92"/>
      <c r="O52" s="92"/>
      <c r="P52" s="92"/>
      <c r="Q52" s="92"/>
      <c r="R52" s="92"/>
      <c r="AR52" s="91"/>
      <c r="AS52" s="91"/>
      <c r="AT52" s="91"/>
      <c r="AU52" s="91"/>
      <c r="BE52" s="91"/>
      <c r="BI52" s="91"/>
      <c r="BO52" s="91"/>
      <c r="BR52" s="91"/>
      <c r="CU52" s="91"/>
      <c r="CV52" s="91"/>
      <c r="DI52" s="91"/>
      <c r="DU52" s="91"/>
      <c r="DV52" s="91"/>
      <c r="DW52" s="91"/>
    </row>
    <row r="53">
      <c r="E53" s="92"/>
      <c r="F53" s="92"/>
      <c r="G53" s="107"/>
      <c r="H53" s="107"/>
      <c r="I53" s="107"/>
      <c r="J53" s="107"/>
      <c r="K53" s="107"/>
      <c r="L53" s="107"/>
      <c r="M53" s="92"/>
      <c r="N53" s="92"/>
      <c r="O53" s="92"/>
      <c r="P53" s="92"/>
      <c r="Q53" s="92"/>
      <c r="R53" s="92"/>
      <c r="AR53" s="91"/>
      <c r="AS53" s="91"/>
      <c r="AT53" s="91"/>
      <c r="AU53" s="91"/>
      <c r="BE53" s="91"/>
      <c r="BI53" s="91"/>
      <c r="BO53" s="91"/>
      <c r="BR53" s="91"/>
      <c r="CU53" s="91"/>
      <c r="CV53" s="91"/>
      <c r="DI53" s="91"/>
      <c r="DU53" s="91"/>
      <c r="DV53" s="91"/>
      <c r="DW53" s="91"/>
    </row>
    <row r="54">
      <c r="E54" s="92"/>
      <c r="F54" s="92"/>
      <c r="G54" s="107"/>
      <c r="H54" s="107"/>
      <c r="I54" s="107"/>
      <c r="J54" s="107"/>
      <c r="K54" s="107"/>
      <c r="L54" s="107"/>
      <c r="M54" s="92"/>
      <c r="N54" s="92"/>
      <c r="O54" s="92"/>
      <c r="P54" s="92"/>
      <c r="Q54" s="92"/>
      <c r="R54" s="92"/>
      <c r="AR54" s="91"/>
      <c r="AS54" s="91"/>
      <c r="AT54" s="91"/>
      <c r="AU54" s="91"/>
      <c r="BE54" s="91"/>
      <c r="BI54" s="91"/>
      <c r="BO54" s="91"/>
      <c r="BR54" s="91"/>
      <c r="CU54" s="91"/>
      <c r="CV54" s="91"/>
      <c r="DI54" s="91"/>
      <c r="DU54" s="91"/>
      <c r="DV54" s="91"/>
      <c r="DW54" s="91"/>
    </row>
    <row r="55">
      <c r="E55" s="92"/>
      <c r="F55" s="92"/>
      <c r="G55" s="107"/>
      <c r="H55" s="107"/>
      <c r="I55" s="107"/>
      <c r="J55" s="107"/>
      <c r="K55" s="107"/>
      <c r="L55" s="107"/>
      <c r="M55" s="92"/>
      <c r="N55" s="92"/>
      <c r="O55" s="92"/>
      <c r="P55" s="92"/>
      <c r="Q55" s="92"/>
      <c r="R55" s="92"/>
      <c r="AR55" s="91"/>
      <c r="AS55" s="91"/>
      <c r="AT55" s="91"/>
      <c r="AU55" s="91"/>
      <c r="BE55" s="91"/>
      <c r="BI55" s="91"/>
      <c r="BO55" s="91"/>
      <c r="BR55" s="91"/>
      <c r="CU55" s="91"/>
      <c r="CV55" s="91"/>
      <c r="DI55" s="91"/>
      <c r="DU55" s="91"/>
      <c r="DV55" s="91"/>
      <c r="DW55" s="91"/>
    </row>
    <row r="56">
      <c r="E56" s="92"/>
      <c r="F56" s="92"/>
      <c r="G56" s="107"/>
      <c r="H56" s="107"/>
      <c r="I56" s="107"/>
      <c r="J56" s="107"/>
      <c r="K56" s="107"/>
      <c r="L56" s="107"/>
      <c r="M56" s="92"/>
      <c r="N56" s="92"/>
      <c r="O56" s="92"/>
      <c r="P56" s="92"/>
      <c r="Q56" s="92"/>
      <c r="R56" s="92"/>
      <c r="AR56" s="91"/>
      <c r="AS56" s="91"/>
      <c r="AT56" s="91"/>
      <c r="AU56" s="91"/>
      <c r="BE56" s="91"/>
      <c r="BI56" s="91"/>
      <c r="BO56" s="91"/>
      <c r="BR56" s="91"/>
      <c r="CU56" s="91"/>
      <c r="CV56" s="91"/>
      <c r="DI56" s="91"/>
      <c r="DU56" s="91"/>
      <c r="DV56" s="91"/>
      <c r="DW56" s="91"/>
    </row>
    <row r="57">
      <c r="E57" s="92"/>
      <c r="F57" s="92"/>
      <c r="G57" s="107"/>
      <c r="H57" s="107"/>
      <c r="I57" s="107"/>
      <c r="J57" s="107"/>
      <c r="K57" s="107"/>
      <c r="L57" s="107"/>
      <c r="M57" s="92"/>
      <c r="N57" s="92"/>
      <c r="O57" s="92"/>
      <c r="P57" s="92"/>
      <c r="Q57" s="92"/>
      <c r="R57" s="92"/>
      <c r="AR57" s="91"/>
      <c r="AS57" s="91"/>
      <c r="AT57" s="91"/>
      <c r="AU57" s="91"/>
      <c r="BE57" s="91"/>
      <c r="BI57" s="91"/>
      <c r="BO57" s="91"/>
      <c r="BR57" s="91"/>
      <c r="CU57" s="91"/>
      <c r="CV57" s="91"/>
      <c r="DI57" s="91"/>
      <c r="DU57" s="91"/>
      <c r="DV57" s="91"/>
      <c r="DW57" s="91"/>
    </row>
    <row r="58">
      <c r="E58" s="92"/>
      <c r="F58" s="92"/>
      <c r="G58" s="107"/>
      <c r="H58" s="107"/>
      <c r="I58" s="107"/>
      <c r="J58" s="107"/>
      <c r="K58" s="107"/>
      <c r="L58" s="107"/>
      <c r="M58" s="92"/>
      <c r="N58" s="92"/>
      <c r="O58" s="92"/>
      <c r="P58" s="92"/>
      <c r="Q58" s="92"/>
      <c r="R58" s="92"/>
      <c r="AR58" s="91"/>
      <c r="AS58" s="91"/>
      <c r="AT58" s="91"/>
      <c r="AU58" s="91"/>
      <c r="BE58" s="91"/>
      <c r="BI58" s="91"/>
      <c r="BO58" s="91"/>
      <c r="BR58" s="91"/>
      <c r="CU58" s="91"/>
      <c r="CV58" s="91"/>
      <c r="DI58" s="91"/>
      <c r="DU58" s="91"/>
      <c r="DV58" s="91"/>
      <c r="DW58" s="91"/>
    </row>
    <row r="59">
      <c r="E59" s="92"/>
      <c r="F59" s="92"/>
      <c r="G59" s="107"/>
      <c r="H59" s="107"/>
      <c r="I59" s="107"/>
      <c r="J59" s="107"/>
      <c r="K59" s="107"/>
      <c r="L59" s="107"/>
      <c r="M59" s="92"/>
      <c r="N59" s="92"/>
      <c r="O59" s="92"/>
      <c r="P59" s="92"/>
      <c r="Q59" s="92"/>
      <c r="R59" s="92"/>
      <c r="AR59" s="91"/>
      <c r="AS59" s="91"/>
      <c r="AT59" s="91"/>
      <c r="AU59" s="91"/>
      <c r="BE59" s="91"/>
      <c r="BI59" s="91"/>
      <c r="BO59" s="91"/>
      <c r="BR59" s="91"/>
      <c r="CU59" s="91"/>
      <c r="CV59" s="91"/>
      <c r="DI59" s="91"/>
      <c r="DU59" s="91"/>
      <c r="DV59" s="91"/>
      <c r="DW59" s="91"/>
    </row>
    <row r="60">
      <c r="E60" s="92"/>
      <c r="F60" s="92"/>
      <c r="G60" s="107"/>
      <c r="H60" s="107"/>
      <c r="I60" s="107"/>
      <c r="J60" s="107"/>
      <c r="K60" s="107"/>
      <c r="L60" s="107"/>
      <c r="M60" s="92"/>
      <c r="N60" s="92"/>
      <c r="O60" s="92"/>
      <c r="P60" s="92"/>
      <c r="Q60" s="92"/>
      <c r="R60" s="92"/>
      <c r="AR60" s="91"/>
      <c r="AS60" s="91"/>
      <c r="AT60" s="91"/>
      <c r="AU60" s="91"/>
      <c r="BE60" s="91"/>
      <c r="BI60" s="91"/>
      <c r="BO60" s="91"/>
      <c r="BR60" s="91"/>
      <c r="CU60" s="91"/>
      <c r="CV60" s="91"/>
      <c r="DI60" s="91"/>
      <c r="DU60" s="91"/>
      <c r="DV60" s="91"/>
      <c r="DW60" s="91"/>
    </row>
    <row r="61">
      <c r="E61" s="92"/>
      <c r="F61" s="92"/>
      <c r="G61" s="107"/>
      <c r="H61" s="107"/>
      <c r="I61" s="107"/>
      <c r="J61" s="107"/>
      <c r="K61" s="107"/>
      <c r="L61" s="107"/>
      <c r="M61" s="92"/>
      <c r="N61" s="92"/>
      <c r="O61" s="92"/>
      <c r="P61" s="92"/>
      <c r="Q61" s="92"/>
      <c r="R61" s="92"/>
      <c r="AR61" s="91"/>
      <c r="AS61" s="91"/>
      <c r="AT61" s="91"/>
      <c r="AU61" s="91"/>
      <c r="BE61" s="91"/>
      <c r="BI61" s="91"/>
      <c r="BO61" s="91"/>
      <c r="BR61" s="91"/>
      <c r="CU61" s="91"/>
      <c r="CV61" s="91"/>
      <c r="DI61" s="91"/>
      <c r="DU61" s="91"/>
      <c r="DV61" s="91"/>
      <c r="DW61" s="91"/>
    </row>
    <row r="62">
      <c r="E62" s="92"/>
      <c r="F62" s="92"/>
      <c r="G62" s="107"/>
      <c r="H62" s="107"/>
      <c r="I62" s="107"/>
      <c r="J62" s="107"/>
      <c r="K62" s="107"/>
      <c r="L62" s="107"/>
      <c r="M62" s="92"/>
      <c r="N62" s="92"/>
      <c r="O62" s="92"/>
      <c r="P62" s="92"/>
      <c r="Q62" s="92"/>
      <c r="R62" s="92"/>
      <c r="AC62" s="92"/>
      <c r="AR62" s="91"/>
      <c r="AS62" s="91"/>
      <c r="AT62" s="91"/>
      <c r="AU62" s="91"/>
      <c r="BE62" s="91"/>
      <c r="BI62" s="91"/>
      <c r="BO62" s="91"/>
      <c r="BR62" s="91"/>
      <c r="CU62" s="91"/>
      <c r="CV62" s="91"/>
      <c r="DI62" s="91"/>
      <c r="DU62" s="91"/>
      <c r="DV62" s="91"/>
      <c r="DW62" s="91"/>
    </row>
    <row r="63">
      <c r="E63" s="92"/>
      <c r="F63" s="92"/>
      <c r="G63" s="107"/>
      <c r="H63" s="107"/>
      <c r="I63" s="107"/>
      <c r="J63" s="107"/>
      <c r="K63" s="107"/>
      <c r="L63" s="107"/>
      <c r="M63" s="92"/>
      <c r="N63" s="92"/>
      <c r="AR63" s="91"/>
      <c r="AS63" s="91"/>
      <c r="AT63" s="91"/>
      <c r="AU63" s="91"/>
      <c r="BE63" s="91"/>
      <c r="BI63" s="91"/>
      <c r="BO63" s="91"/>
      <c r="BR63" s="91"/>
      <c r="CU63" s="91"/>
      <c r="CV63" s="91"/>
      <c r="DI63" s="91"/>
      <c r="DU63" s="91"/>
      <c r="DV63" s="91"/>
      <c r="DW63" s="91"/>
    </row>
    <row r="64">
      <c r="E64" s="92"/>
      <c r="F64" s="92"/>
      <c r="G64" s="107"/>
      <c r="H64" s="107"/>
      <c r="I64" s="107"/>
      <c r="J64" s="107"/>
      <c r="K64" s="107"/>
      <c r="L64" s="107"/>
      <c r="M64" s="92"/>
      <c r="N64" s="92"/>
      <c r="O64" s="92"/>
      <c r="P64" s="92"/>
      <c r="Q64" s="92"/>
      <c r="R64" s="92"/>
      <c r="AR64" s="91"/>
      <c r="AS64" s="91"/>
      <c r="AT64" s="91"/>
      <c r="AU64" s="91"/>
      <c r="BE64" s="91"/>
      <c r="BI64" s="91"/>
      <c r="BO64" s="91"/>
      <c r="BR64" s="91"/>
      <c r="CU64" s="91"/>
      <c r="CV64" s="91"/>
      <c r="DI64" s="91"/>
      <c r="DU64" s="91"/>
      <c r="DV64" s="91"/>
      <c r="DW64" s="91"/>
    </row>
    <row r="65">
      <c r="E65" s="92"/>
      <c r="F65" s="92"/>
      <c r="G65" s="107"/>
      <c r="H65" s="107"/>
      <c r="I65" s="107"/>
      <c r="J65" s="107"/>
      <c r="K65" s="107"/>
      <c r="L65" s="107"/>
      <c r="M65" s="92"/>
      <c r="N65" s="92"/>
      <c r="O65" s="92"/>
      <c r="P65" s="92"/>
      <c r="Q65" s="92"/>
      <c r="R65" s="92"/>
      <c r="AR65" s="91"/>
      <c r="AS65" s="91"/>
      <c r="AT65" s="91"/>
      <c r="AU65" s="91"/>
      <c r="BE65" s="91"/>
      <c r="BI65" s="91"/>
      <c r="BO65" s="91"/>
      <c r="BR65" s="91"/>
      <c r="CU65" s="91"/>
      <c r="CV65" s="91"/>
      <c r="DI65" s="91"/>
      <c r="DU65" s="91"/>
      <c r="DV65" s="91"/>
      <c r="DW65" s="91"/>
    </row>
    <row r="66">
      <c r="E66" s="92"/>
      <c r="F66" s="92"/>
      <c r="G66" s="107"/>
      <c r="H66" s="107"/>
      <c r="I66" s="107"/>
      <c r="J66" s="107"/>
      <c r="K66" s="107"/>
      <c r="L66" s="107"/>
      <c r="M66" s="92"/>
      <c r="N66" s="92"/>
      <c r="O66" s="92"/>
      <c r="P66" s="92"/>
      <c r="Q66" s="92"/>
      <c r="R66" s="92"/>
      <c r="AR66" s="91"/>
      <c r="AS66" s="91"/>
      <c r="AT66" s="91"/>
      <c r="AU66" s="91"/>
      <c r="BE66" s="91"/>
      <c r="BI66" s="91"/>
      <c r="BO66" s="91"/>
      <c r="BR66" s="91"/>
      <c r="CU66" s="91"/>
      <c r="CV66" s="91"/>
      <c r="DI66" s="91"/>
      <c r="DU66" s="91"/>
      <c r="DV66" s="91"/>
      <c r="DW66" s="91"/>
    </row>
    <row r="67">
      <c r="E67" s="92"/>
      <c r="F67" s="92"/>
      <c r="G67" s="107"/>
      <c r="H67" s="107"/>
      <c r="I67" s="107"/>
      <c r="J67" s="107"/>
      <c r="K67" s="107"/>
      <c r="L67" s="107"/>
      <c r="M67" s="92"/>
      <c r="N67" s="92"/>
      <c r="O67" s="92"/>
      <c r="P67" s="92"/>
      <c r="Q67" s="92"/>
      <c r="R67" s="92"/>
      <c r="AR67" s="91"/>
      <c r="AS67" s="91"/>
      <c r="AT67" s="91"/>
      <c r="AU67" s="91"/>
      <c r="BE67" s="91"/>
      <c r="BI67" s="91"/>
      <c r="BO67" s="91"/>
      <c r="BR67" s="91"/>
      <c r="CU67" s="91"/>
      <c r="CV67" s="91"/>
      <c r="DI67" s="91"/>
      <c r="DU67" s="91"/>
      <c r="DV67" s="91"/>
      <c r="DW67" s="91"/>
    </row>
    <row r="68">
      <c r="E68" s="92"/>
      <c r="F68" s="92"/>
      <c r="G68" s="107"/>
      <c r="H68" s="107"/>
      <c r="I68" s="107"/>
      <c r="J68" s="107"/>
      <c r="K68" s="107"/>
      <c r="L68" s="107"/>
      <c r="M68" s="92"/>
      <c r="N68" s="92"/>
      <c r="O68" s="92"/>
      <c r="P68" s="92"/>
      <c r="Q68" s="92"/>
      <c r="R68" s="92"/>
      <c r="AR68" s="91"/>
      <c r="AS68" s="91"/>
      <c r="AT68" s="91"/>
      <c r="AU68" s="91"/>
      <c r="BE68" s="91"/>
      <c r="BI68" s="91"/>
      <c r="BO68" s="91"/>
      <c r="BR68" s="91"/>
      <c r="CU68" s="91"/>
      <c r="CV68" s="91"/>
      <c r="DI68" s="91"/>
      <c r="DU68" s="91"/>
      <c r="DV68" s="91"/>
      <c r="DW68" s="91"/>
    </row>
    <row r="69">
      <c r="E69" s="92"/>
      <c r="F69" s="92"/>
      <c r="G69" s="107"/>
      <c r="H69" s="107"/>
      <c r="I69" s="107"/>
      <c r="J69" s="107"/>
      <c r="K69" s="107"/>
      <c r="L69" s="107"/>
      <c r="M69" s="92"/>
      <c r="N69" s="92"/>
      <c r="O69" s="92"/>
      <c r="P69" s="92"/>
      <c r="Q69" s="92"/>
      <c r="R69" s="92"/>
      <c r="AR69" s="91"/>
      <c r="AS69" s="91"/>
      <c r="AT69" s="91"/>
      <c r="AU69" s="91"/>
      <c r="BE69" s="91"/>
      <c r="BI69" s="91"/>
      <c r="BO69" s="91"/>
      <c r="BR69" s="91"/>
      <c r="CU69" s="91"/>
      <c r="CV69" s="91"/>
      <c r="DI69" s="91"/>
      <c r="DU69" s="91"/>
      <c r="DV69" s="91"/>
      <c r="DW69" s="91"/>
    </row>
    <row r="70">
      <c r="E70" s="92"/>
      <c r="F70" s="92"/>
      <c r="G70" s="107"/>
      <c r="H70" s="107"/>
      <c r="I70" s="107"/>
      <c r="J70" s="107"/>
      <c r="K70" s="107"/>
      <c r="L70" s="107"/>
      <c r="M70" s="92"/>
      <c r="N70" s="92"/>
      <c r="O70" s="92"/>
      <c r="P70" s="92"/>
      <c r="Q70" s="92"/>
      <c r="R70" s="92"/>
      <c r="AR70" s="91"/>
      <c r="AS70" s="91"/>
      <c r="AT70" s="91"/>
      <c r="AU70" s="91"/>
      <c r="BE70" s="91"/>
      <c r="BI70" s="91"/>
      <c r="BO70" s="91"/>
      <c r="BR70" s="91"/>
      <c r="CU70" s="91"/>
      <c r="CV70" s="91"/>
      <c r="DI70" s="91"/>
      <c r="DU70" s="91"/>
      <c r="DV70" s="91"/>
      <c r="DW70" s="91"/>
    </row>
    <row r="71">
      <c r="E71" s="92"/>
      <c r="F71" s="92"/>
      <c r="G71" s="107"/>
      <c r="H71" s="107"/>
      <c r="I71" s="107"/>
      <c r="J71" s="107"/>
      <c r="K71" s="107"/>
      <c r="L71" s="107"/>
      <c r="M71" s="92"/>
      <c r="N71" s="92"/>
      <c r="O71" s="92"/>
      <c r="P71" s="92"/>
      <c r="Q71" s="92"/>
      <c r="R71" s="92"/>
      <c r="AR71" s="91"/>
      <c r="AS71" s="91"/>
      <c r="AT71" s="91"/>
      <c r="AU71" s="91"/>
      <c r="BE71" s="91"/>
      <c r="BI71" s="91"/>
      <c r="BO71" s="91"/>
      <c r="BR71" s="91"/>
      <c r="CU71" s="91"/>
      <c r="CV71" s="91"/>
      <c r="DI71" s="91"/>
      <c r="DU71" s="91"/>
      <c r="DV71" s="91"/>
      <c r="DW71" s="91"/>
    </row>
    <row r="72">
      <c r="E72" s="92"/>
      <c r="F72" s="92"/>
      <c r="G72" s="107"/>
      <c r="H72" s="107"/>
      <c r="I72" s="107"/>
      <c r="J72" s="107"/>
      <c r="K72" s="107"/>
      <c r="L72" s="107"/>
      <c r="M72" s="92"/>
      <c r="N72" s="92"/>
      <c r="O72" s="92"/>
      <c r="P72" s="92"/>
      <c r="Q72" s="92"/>
      <c r="R72" s="92"/>
      <c r="AR72" s="91"/>
      <c r="AS72" s="91"/>
      <c r="AT72" s="91"/>
      <c r="AU72" s="91"/>
      <c r="BE72" s="91"/>
      <c r="BI72" s="91"/>
      <c r="BO72" s="91"/>
      <c r="BR72" s="91"/>
      <c r="CU72" s="91"/>
      <c r="CV72" s="91"/>
      <c r="DI72" s="91"/>
      <c r="DU72" s="91"/>
      <c r="DV72" s="91"/>
      <c r="DW72" s="91"/>
    </row>
    <row r="73">
      <c r="E73" s="92"/>
      <c r="F73" s="92"/>
      <c r="G73" s="107"/>
      <c r="H73" s="107"/>
      <c r="I73" s="107"/>
      <c r="J73" s="107"/>
      <c r="K73" s="107"/>
      <c r="L73" s="107"/>
      <c r="M73" s="92"/>
      <c r="N73" s="92"/>
      <c r="O73" s="92"/>
      <c r="P73" s="92"/>
      <c r="Q73" s="92"/>
      <c r="R73" s="92"/>
      <c r="AR73" s="91"/>
      <c r="AS73" s="91"/>
      <c r="AT73" s="91"/>
      <c r="AU73" s="91"/>
      <c r="BE73" s="91"/>
      <c r="BI73" s="91"/>
      <c r="BO73" s="91"/>
      <c r="BR73" s="91"/>
      <c r="CU73" s="91"/>
      <c r="CV73" s="91"/>
      <c r="DI73" s="91"/>
      <c r="DU73" s="91"/>
      <c r="DV73" s="91"/>
      <c r="DW73" s="91"/>
    </row>
    <row r="74">
      <c r="E74" s="92"/>
      <c r="F74" s="92"/>
      <c r="G74" s="107"/>
      <c r="H74" s="107"/>
      <c r="I74" s="107"/>
      <c r="J74" s="107"/>
      <c r="K74" s="107"/>
      <c r="L74" s="107"/>
      <c r="M74" s="92"/>
      <c r="N74" s="92"/>
      <c r="O74" s="92"/>
      <c r="P74" s="92"/>
      <c r="Q74" s="92"/>
      <c r="R74" s="92"/>
      <c r="AR74" s="91"/>
      <c r="AS74" s="91"/>
      <c r="AT74" s="91"/>
      <c r="AU74" s="91"/>
      <c r="BE74" s="91"/>
      <c r="BI74" s="91"/>
      <c r="BO74" s="91"/>
      <c r="BR74" s="91"/>
      <c r="CU74" s="91"/>
      <c r="CV74" s="91"/>
      <c r="DI74" s="91"/>
      <c r="DU74" s="91"/>
      <c r="DV74" s="91"/>
      <c r="DW74" s="91"/>
    </row>
    <row r="75">
      <c r="E75" s="92"/>
      <c r="F75" s="92"/>
      <c r="G75" s="107"/>
      <c r="H75" s="107"/>
      <c r="I75" s="107"/>
      <c r="J75" s="107"/>
      <c r="K75" s="107"/>
      <c r="L75" s="107"/>
      <c r="M75" s="92"/>
      <c r="N75" s="92"/>
      <c r="O75" s="92"/>
      <c r="P75" s="92"/>
      <c r="Q75" s="92"/>
      <c r="R75" s="92"/>
      <c r="AR75" s="91"/>
      <c r="AS75" s="91"/>
      <c r="AT75" s="91"/>
      <c r="AU75" s="91"/>
      <c r="BE75" s="91"/>
      <c r="BI75" s="91"/>
      <c r="BO75" s="91"/>
      <c r="BR75" s="91"/>
      <c r="CU75" s="91"/>
      <c r="CV75" s="91"/>
      <c r="DI75" s="91"/>
      <c r="DU75" s="91"/>
      <c r="DV75" s="91"/>
      <c r="DW75" s="91"/>
    </row>
    <row r="76">
      <c r="E76" s="92"/>
      <c r="F76" s="92"/>
      <c r="G76" s="107"/>
      <c r="H76" s="107"/>
      <c r="I76" s="107"/>
      <c r="J76" s="107"/>
      <c r="K76" s="107"/>
      <c r="L76" s="107"/>
      <c r="M76" s="92"/>
      <c r="N76" s="92"/>
      <c r="O76" s="92"/>
      <c r="P76" s="92"/>
      <c r="Q76" s="92"/>
      <c r="R76" s="92"/>
      <c r="AR76" s="91"/>
      <c r="AS76" s="91"/>
      <c r="AT76" s="91"/>
      <c r="AU76" s="91"/>
      <c r="BE76" s="91"/>
      <c r="BI76" s="91"/>
      <c r="BO76" s="91"/>
      <c r="BR76" s="91"/>
      <c r="CU76" s="91"/>
      <c r="CV76" s="91"/>
      <c r="DI76" s="91"/>
      <c r="DU76" s="91"/>
      <c r="DV76" s="91"/>
      <c r="DW76" s="91"/>
    </row>
    <row r="77">
      <c r="E77" s="92"/>
      <c r="F77" s="92"/>
      <c r="G77" s="107"/>
      <c r="H77" s="107"/>
      <c r="I77" s="107"/>
      <c r="J77" s="107"/>
      <c r="K77" s="107"/>
      <c r="L77" s="107"/>
      <c r="M77" s="92"/>
      <c r="N77" s="92"/>
      <c r="O77" s="92"/>
      <c r="P77" s="92"/>
      <c r="Q77" s="92"/>
      <c r="R77" s="92"/>
      <c r="AR77" s="91"/>
      <c r="AS77" s="91"/>
      <c r="AT77" s="91"/>
      <c r="AU77" s="91"/>
      <c r="BE77" s="91"/>
      <c r="BI77" s="91"/>
      <c r="BO77" s="91"/>
      <c r="BR77" s="91"/>
      <c r="CU77" s="91"/>
      <c r="CV77" s="91"/>
      <c r="DI77" s="91"/>
      <c r="DU77" s="91"/>
      <c r="DV77" s="91"/>
      <c r="DW77" s="91"/>
    </row>
    <row r="78">
      <c r="E78" s="92"/>
      <c r="F78" s="92"/>
      <c r="G78" s="107"/>
      <c r="H78" s="107"/>
      <c r="I78" s="107"/>
      <c r="J78" s="107"/>
      <c r="K78" s="107"/>
      <c r="L78" s="107"/>
      <c r="M78" s="92"/>
      <c r="N78" s="92"/>
      <c r="O78" s="92"/>
      <c r="P78" s="92"/>
      <c r="Q78" s="92"/>
      <c r="R78" s="92"/>
      <c r="AR78" s="91"/>
      <c r="AS78" s="91"/>
      <c r="AT78" s="91"/>
      <c r="AU78" s="91"/>
      <c r="BE78" s="91"/>
      <c r="BI78" s="91"/>
      <c r="BO78" s="91"/>
      <c r="BR78" s="91"/>
      <c r="CU78" s="91"/>
      <c r="CV78" s="91"/>
      <c r="DI78" s="91"/>
      <c r="DU78" s="91"/>
      <c r="DV78" s="91"/>
      <c r="DW78" s="91"/>
    </row>
    <row r="79">
      <c r="E79" s="92"/>
      <c r="F79" s="92"/>
      <c r="G79" s="107"/>
      <c r="H79" s="107"/>
      <c r="I79" s="107"/>
      <c r="J79" s="107"/>
      <c r="K79" s="107"/>
      <c r="L79" s="107"/>
      <c r="M79" s="92"/>
      <c r="N79" s="92"/>
      <c r="O79" s="92"/>
      <c r="P79" s="92"/>
      <c r="Q79" s="92"/>
      <c r="R79" s="92"/>
      <c r="AR79" s="91"/>
      <c r="AS79" s="91"/>
      <c r="AT79" s="91"/>
      <c r="AU79" s="91"/>
      <c r="BE79" s="91"/>
      <c r="BI79" s="91"/>
      <c r="BO79" s="91"/>
      <c r="BR79" s="91"/>
      <c r="CU79" s="91"/>
      <c r="CV79" s="91"/>
      <c r="DI79" s="91"/>
      <c r="DU79" s="91"/>
      <c r="DV79" s="91"/>
      <c r="DW79" s="91"/>
    </row>
    <row r="80">
      <c r="E80" s="92"/>
      <c r="F80" s="92"/>
      <c r="G80" s="107"/>
      <c r="H80" s="107"/>
      <c r="I80" s="107"/>
      <c r="J80" s="107"/>
      <c r="K80" s="107"/>
      <c r="L80" s="107"/>
      <c r="M80" s="92"/>
      <c r="N80" s="92"/>
      <c r="O80" s="92"/>
      <c r="P80" s="92"/>
      <c r="Q80" s="92"/>
      <c r="R80" s="92"/>
      <c r="AR80" s="91"/>
      <c r="AS80" s="91"/>
      <c r="AT80" s="91"/>
      <c r="AU80" s="91"/>
      <c r="BE80" s="91"/>
      <c r="BI80" s="91"/>
      <c r="BO80" s="91"/>
      <c r="BR80" s="91"/>
      <c r="CU80" s="91"/>
      <c r="CV80" s="91"/>
      <c r="DI80" s="91"/>
      <c r="DU80" s="91"/>
      <c r="DV80" s="91"/>
      <c r="DW80" s="91"/>
    </row>
    <row r="81">
      <c r="E81" s="92"/>
      <c r="F81" s="92"/>
      <c r="G81" s="107"/>
      <c r="H81" s="107"/>
      <c r="I81" s="107"/>
      <c r="J81" s="107"/>
      <c r="K81" s="107"/>
      <c r="L81" s="107"/>
      <c r="M81" s="92"/>
      <c r="N81" s="92"/>
      <c r="O81" s="92"/>
      <c r="P81" s="92"/>
      <c r="Q81" s="92"/>
      <c r="R81" s="92"/>
      <c r="AR81" s="91"/>
      <c r="AS81" s="91"/>
      <c r="AT81" s="91"/>
      <c r="AU81" s="91"/>
      <c r="BE81" s="91"/>
      <c r="BI81" s="91"/>
      <c r="BO81" s="91"/>
      <c r="BR81" s="91"/>
      <c r="CU81" s="91"/>
      <c r="CV81" s="91"/>
      <c r="DI81" s="91"/>
      <c r="DU81" s="91"/>
      <c r="DV81" s="91"/>
      <c r="DW81" s="91"/>
    </row>
    <row r="82">
      <c r="E82" s="92"/>
      <c r="F82" s="92"/>
      <c r="G82" s="107"/>
      <c r="H82" s="107"/>
      <c r="I82" s="107"/>
      <c r="J82" s="107"/>
      <c r="K82" s="107"/>
      <c r="L82" s="107"/>
      <c r="M82" s="92"/>
      <c r="N82" s="92"/>
      <c r="O82" s="92"/>
      <c r="P82" s="92"/>
      <c r="Q82" s="92"/>
      <c r="R82" s="92"/>
      <c r="AR82" s="91"/>
      <c r="AS82" s="91"/>
      <c r="AT82" s="91"/>
      <c r="AU82" s="91"/>
      <c r="BE82" s="91"/>
      <c r="BI82" s="91"/>
      <c r="BO82" s="91"/>
      <c r="BR82" s="91"/>
      <c r="CU82" s="91"/>
      <c r="CV82" s="91"/>
      <c r="DI82" s="91"/>
      <c r="DU82" s="91"/>
      <c r="DV82" s="91"/>
      <c r="DW82" s="91"/>
    </row>
    <row r="83">
      <c r="E83" s="92"/>
      <c r="F83" s="92"/>
      <c r="G83" s="107"/>
      <c r="H83" s="107"/>
      <c r="I83" s="107"/>
      <c r="J83" s="107"/>
      <c r="K83" s="107"/>
      <c r="L83" s="107"/>
      <c r="M83" s="92"/>
      <c r="N83" s="92"/>
      <c r="O83" s="92"/>
      <c r="P83" s="92"/>
      <c r="Q83" s="92"/>
      <c r="R83" s="92"/>
      <c r="AR83" s="91"/>
      <c r="AS83" s="91"/>
      <c r="AT83" s="91"/>
      <c r="AU83" s="91"/>
      <c r="BE83" s="91"/>
      <c r="BI83" s="91"/>
      <c r="BO83" s="91"/>
      <c r="BR83" s="91"/>
      <c r="CU83" s="91"/>
      <c r="CV83" s="91"/>
      <c r="DI83" s="91"/>
      <c r="DU83" s="91"/>
      <c r="DV83" s="91"/>
      <c r="DW83" s="91"/>
    </row>
    <row r="84">
      <c r="E84" s="92"/>
      <c r="F84" s="92"/>
      <c r="G84" s="107"/>
      <c r="H84" s="107"/>
      <c r="I84" s="107"/>
      <c r="J84" s="107"/>
      <c r="K84" s="107"/>
      <c r="L84" s="107"/>
      <c r="M84" s="92"/>
      <c r="N84" s="92"/>
      <c r="O84" s="92"/>
      <c r="P84" s="92"/>
      <c r="Q84" s="92"/>
      <c r="R84" s="92"/>
      <c r="AR84" s="91"/>
      <c r="AS84" s="91"/>
      <c r="AT84" s="91"/>
      <c r="AU84" s="91"/>
      <c r="BE84" s="91"/>
      <c r="BI84" s="91"/>
      <c r="BO84" s="91"/>
      <c r="BR84" s="91"/>
      <c r="CU84" s="91"/>
      <c r="CV84" s="91"/>
      <c r="DI84" s="91"/>
      <c r="DU84" s="91"/>
      <c r="DV84" s="91"/>
      <c r="DW84" s="91"/>
    </row>
    <row r="85">
      <c r="E85" s="92"/>
      <c r="F85" s="92"/>
      <c r="G85" s="107"/>
      <c r="H85" s="107"/>
      <c r="I85" s="107"/>
      <c r="J85" s="107"/>
      <c r="K85" s="107"/>
      <c r="L85" s="107"/>
      <c r="M85" s="92"/>
      <c r="N85" s="92"/>
      <c r="O85" s="92"/>
      <c r="P85" s="92"/>
      <c r="Q85" s="92"/>
      <c r="R85" s="92"/>
      <c r="AR85" s="91"/>
      <c r="AS85" s="91"/>
      <c r="AT85" s="91"/>
      <c r="AU85" s="91"/>
      <c r="BE85" s="91"/>
      <c r="BI85" s="91"/>
      <c r="BO85" s="91"/>
      <c r="BR85" s="91"/>
      <c r="CU85" s="91"/>
      <c r="CV85" s="91"/>
      <c r="DI85" s="91"/>
      <c r="DU85" s="91"/>
      <c r="DV85" s="91"/>
      <c r="DW85" s="91"/>
    </row>
    <row r="86">
      <c r="E86" s="92"/>
      <c r="F86" s="92"/>
      <c r="G86" s="107"/>
      <c r="H86" s="107"/>
      <c r="I86" s="107"/>
      <c r="J86" s="107"/>
      <c r="K86" s="107"/>
      <c r="L86" s="107"/>
      <c r="M86" s="92"/>
      <c r="N86" s="92"/>
      <c r="O86" s="92"/>
      <c r="P86" s="92"/>
      <c r="Q86" s="92"/>
      <c r="R86" s="92"/>
      <c r="AR86" s="91"/>
      <c r="AS86" s="91"/>
      <c r="AT86" s="91"/>
      <c r="AU86" s="91"/>
      <c r="BE86" s="91"/>
      <c r="BI86" s="91"/>
      <c r="BO86" s="91"/>
      <c r="BR86" s="91"/>
      <c r="CU86" s="91"/>
      <c r="CV86" s="91"/>
      <c r="DI86" s="91"/>
      <c r="DU86" s="91"/>
      <c r="DV86" s="91"/>
      <c r="DW86" s="91"/>
    </row>
    <row r="87">
      <c r="E87" s="92"/>
      <c r="F87" s="92"/>
      <c r="G87" s="107"/>
      <c r="H87" s="107"/>
      <c r="I87" s="107"/>
      <c r="J87" s="107"/>
      <c r="K87" s="107"/>
      <c r="L87" s="107"/>
      <c r="M87" s="92"/>
      <c r="N87" s="92"/>
      <c r="O87" s="92"/>
      <c r="P87" s="92"/>
      <c r="Q87" s="92"/>
      <c r="R87" s="92"/>
      <c r="AR87" s="91"/>
      <c r="AS87" s="91"/>
      <c r="AT87" s="91"/>
      <c r="AU87" s="91"/>
      <c r="BE87" s="91"/>
      <c r="BI87" s="91"/>
      <c r="BO87" s="91"/>
      <c r="BR87" s="91"/>
      <c r="CU87" s="91"/>
      <c r="CV87" s="91"/>
      <c r="DI87" s="91"/>
      <c r="DU87" s="91"/>
      <c r="DV87" s="91"/>
      <c r="DW87" s="91"/>
    </row>
    <row r="88">
      <c r="E88" s="92"/>
      <c r="F88" s="92"/>
      <c r="G88" s="107"/>
      <c r="H88" s="107"/>
      <c r="I88" s="107"/>
      <c r="J88" s="107"/>
      <c r="K88" s="107"/>
      <c r="L88" s="107"/>
      <c r="M88" s="92"/>
      <c r="N88" s="92"/>
      <c r="O88" s="92"/>
      <c r="P88" s="92"/>
      <c r="Q88" s="92"/>
      <c r="R88" s="92"/>
      <c r="AR88" s="91"/>
      <c r="AS88" s="91"/>
      <c r="AT88" s="91"/>
      <c r="AU88" s="91"/>
      <c r="BE88" s="91"/>
      <c r="BI88" s="91"/>
      <c r="BO88" s="91"/>
      <c r="BR88" s="91"/>
      <c r="CU88" s="91"/>
      <c r="CV88" s="91"/>
      <c r="DI88" s="91"/>
      <c r="DU88" s="91"/>
      <c r="DV88" s="91"/>
      <c r="DW88" s="91"/>
    </row>
    <row r="89">
      <c r="E89" s="92"/>
      <c r="F89" s="92"/>
      <c r="G89" s="107"/>
      <c r="H89" s="107"/>
      <c r="I89" s="107"/>
      <c r="J89" s="107"/>
      <c r="K89" s="107"/>
      <c r="L89" s="107"/>
      <c r="M89" s="92"/>
      <c r="N89" s="92"/>
      <c r="O89" s="92"/>
      <c r="P89" s="92"/>
      <c r="Q89" s="92"/>
      <c r="R89" s="92"/>
      <c r="AR89" s="91"/>
      <c r="AS89" s="91"/>
      <c r="AT89" s="91"/>
      <c r="AU89" s="91"/>
      <c r="BE89" s="91"/>
      <c r="BI89" s="91"/>
      <c r="BO89" s="91"/>
      <c r="BR89" s="91"/>
      <c r="CU89" s="91"/>
      <c r="CV89" s="91"/>
      <c r="DI89" s="91"/>
      <c r="DU89" s="91"/>
      <c r="DV89" s="91"/>
      <c r="DW89" s="91"/>
    </row>
    <row r="90">
      <c r="E90" s="92"/>
      <c r="F90" s="92"/>
      <c r="G90" s="107"/>
      <c r="H90" s="107"/>
      <c r="I90" s="107"/>
      <c r="J90" s="107"/>
      <c r="K90" s="107"/>
      <c r="L90" s="107"/>
      <c r="M90" s="92"/>
      <c r="N90" s="92"/>
      <c r="O90" s="92"/>
      <c r="P90" s="92"/>
      <c r="Q90" s="92"/>
      <c r="R90" s="92"/>
      <c r="AR90" s="91"/>
      <c r="AS90" s="91"/>
      <c r="AT90" s="91"/>
      <c r="AU90" s="91"/>
      <c r="BE90" s="91"/>
      <c r="BI90" s="91"/>
      <c r="BO90" s="91"/>
      <c r="BR90" s="91"/>
      <c r="CU90" s="91"/>
      <c r="CV90" s="91"/>
      <c r="DI90" s="91"/>
      <c r="DU90" s="91"/>
      <c r="DV90" s="91"/>
      <c r="DW90" s="91"/>
    </row>
    <row r="91">
      <c r="E91" s="92"/>
      <c r="F91" s="92"/>
      <c r="G91" s="107"/>
      <c r="H91" s="107"/>
      <c r="I91" s="107"/>
      <c r="J91" s="107"/>
      <c r="K91" s="107"/>
      <c r="L91" s="107"/>
      <c r="M91" s="92"/>
      <c r="N91" s="92"/>
      <c r="O91" s="92"/>
      <c r="P91" s="92"/>
      <c r="Q91" s="92"/>
      <c r="R91" s="92"/>
      <c r="AR91" s="91"/>
      <c r="AS91" s="91"/>
      <c r="AT91" s="91"/>
      <c r="AU91" s="91"/>
      <c r="BE91" s="91"/>
      <c r="BI91" s="91"/>
      <c r="BO91" s="91"/>
      <c r="BR91" s="91"/>
      <c r="CU91" s="91"/>
      <c r="CV91" s="91"/>
      <c r="DI91" s="91"/>
      <c r="DU91" s="91"/>
      <c r="DV91" s="91"/>
      <c r="DW91" s="91"/>
    </row>
    <row r="92">
      <c r="E92" s="92"/>
      <c r="F92" s="92"/>
      <c r="G92" s="107"/>
      <c r="H92" s="107"/>
      <c r="I92" s="107"/>
      <c r="J92" s="107"/>
      <c r="K92" s="107"/>
      <c r="L92" s="107"/>
      <c r="M92" s="92"/>
      <c r="N92" s="92"/>
      <c r="O92" s="92"/>
      <c r="P92" s="92"/>
      <c r="Q92" s="92"/>
      <c r="R92" s="92"/>
      <c r="AR92" s="91"/>
      <c r="AS92" s="91"/>
      <c r="AT92" s="91"/>
      <c r="AU92" s="91"/>
      <c r="BE92" s="91"/>
      <c r="BI92" s="91"/>
      <c r="BO92" s="91"/>
      <c r="BR92" s="91"/>
      <c r="CU92" s="91"/>
      <c r="CV92" s="91"/>
      <c r="DI92" s="91"/>
      <c r="DU92" s="91"/>
      <c r="DV92" s="91"/>
      <c r="DW92" s="91"/>
    </row>
    <row r="93">
      <c r="E93" s="92"/>
      <c r="F93" s="92"/>
      <c r="G93" s="107"/>
      <c r="H93" s="107"/>
      <c r="I93" s="107"/>
      <c r="J93" s="107"/>
      <c r="K93" s="107"/>
      <c r="L93" s="107"/>
      <c r="M93" s="92"/>
      <c r="N93" s="92"/>
      <c r="O93" s="92"/>
      <c r="P93" s="92"/>
      <c r="Q93" s="92"/>
      <c r="R93" s="92"/>
      <c r="AR93" s="91"/>
      <c r="AS93" s="91"/>
      <c r="AT93" s="91"/>
      <c r="AU93" s="91"/>
      <c r="BE93" s="91"/>
      <c r="BI93" s="91"/>
      <c r="BO93" s="91"/>
      <c r="BR93" s="91"/>
      <c r="CU93" s="91"/>
      <c r="CV93" s="91"/>
      <c r="DI93" s="91"/>
      <c r="DU93" s="91"/>
      <c r="DV93" s="91"/>
      <c r="DW93" s="91"/>
    </row>
    <row r="94">
      <c r="E94" s="92"/>
      <c r="F94" s="92"/>
      <c r="G94" s="107"/>
      <c r="H94" s="107"/>
      <c r="I94" s="107"/>
      <c r="J94" s="107"/>
      <c r="K94" s="107"/>
      <c r="L94" s="107"/>
      <c r="M94" s="92"/>
      <c r="N94" s="92"/>
      <c r="O94" s="92"/>
      <c r="P94" s="92"/>
      <c r="Q94" s="92"/>
      <c r="R94" s="92"/>
      <c r="AR94" s="91"/>
      <c r="AS94" s="91"/>
      <c r="AT94" s="91"/>
      <c r="AU94" s="91"/>
      <c r="BE94" s="91"/>
      <c r="BI94" s="91"/>
      <c r="BO94" s="91"/>
      <c r="BR94" s="91"/>
      <c r="CU94" s="91"/>
      <c r="CV94" s="91"/>
      <c r="DI94" s="91"/>
      <c r="DU94" s="91"/>
      <c r="DV94" s="91"/>
      <c r="DW94" s="91"/>
    </row>
    <row r="95">
      <c r="E95" s="92"/>
      <c r="F95" s="92"/>
      <c r="G95" s="107"/>
      <c r="H95" s="107"/>
      <c r="I95" s="107"/>
      <c r="J95" s="107"/>
      <c r="K95" s="107"/>
      <c r="L95" s="107"/>
      <c r="M95" s="92"/>
      <c r="N95" s="92"/>
      <c r="O95" s="92"/>
      <c r="P95" s="92"/>
      <c r="Q95" s="92"/>
      <c r="R95" s="92"/>
      <c r="AR95" s="91"/>
      <c r="AS95" s="91"/>
      <c r="AT95" s="91"/>
      <c r="AU95" s="91"/>
      <c r="BE95" s="91"/>
      <c r="BI95" s="91"/>
      <c r="BO95" s="91"/>
      <c r="BR95" s="91"/>
      <c r="CU95" s="91"/>
      <c r="CV95" s="91"/>
      <c r="DI95" s="91"/>
      <c r="DU95" s="91"/>
      <c r="DV95" s="91"/>
      <c r="DW95" s="91"/>
    </row>
    <row r="96">
      <c r="E96" s="92"/>
      <c r="F96" s="92"/>
      <c r="G96" s="107"/>
      <c r="H96" s="107"/>
      <c r="I96" s="107"/>
      <c r="J96" s="107"/>
      <c r="K96" s="107"/>
      <c r="L96" s="107"/>
      <c r="M96" s="92"/>
      <c r="N96" s="92"/>
      <c r="O96" s="92"/>
      <c r="P96" s="92"/>
      <c r="Q96" s="92"/>
      <c r="R96" s="92"/>
      <c r="AR96" s="91"/>
      <c r="AS96" s="91"/>
      <c r="AT96" s="91"/>
      <c r="AU96" s="91"/>
      <c r="BE96" s="91"/>
      <c r="BI96" s="91"/>
      <c r="BO96" s="91"/>
      <c r="BR96" s="91"/>
      <c r="CU96" s="91"/>
      <c r="CV96" s="91"/>
      <c r="DI96" s="91"/>
      <c r="DU96" s="91"/>
      <c r="DV96" s="91"/>
      <c r="DW96" s="91"/>
    </row>
    <row r="97">
      <c r="E97" s="92"/>
      <c r="F97" s="92"/>
      <c r="G97" s="107"/>
      <c r="H97" s="107"/>
      <c r="I97" s="107"/>
      <c r="J97" s="107"/>
      <c r="K97" s="107"/>
      <c r="L97" s="107"/>
      <c r="M97" s="92"/>
      <c r="N97" s="92"/>
      <c r="O97" s="92"/>
      <c r="P97" s="92"/>
      <c r="Q97" s="92"/>
      <c r="R97" s="92"/>
      <c r="AR97" s="91"/>
      <c r="AS97" s="91"/>
      <c r="AT97" s="91"/>
      <c r="AU97" s="91"/>
      <c r="BE97" s="91"/>
      <c r="BI97" s="91"/>
      <c r="BO97" s="91"/>
      <c r="BR97" s="91"/>
      <c r="CU97" s="91"/>
      <c r="CV97" s="91"/>
      <c r="DI97" s="91"/>
      <c r="DU97" s="91"/>
      <c r="DV97" s="91"/>
      <c r="DW97" s="91"/>
    </row>
    <row r="98">
      <c r="E98" s="92"/>
      <c r="F98" s="92"/>
      <c r="G98" s="107"/>
      <c r="H98" s="107"/>
      <c r="I98" s="107"/>
      <c r="J98" s="107"/>
      <c r="K98" s="107"/>
      <c r="L98" s="107"/>
      <c r="M98" s="92"/>
      <c r="N98" s="92"/>
      <c r="O98" s="92"/>
      <c r="P98" s="92"/>
      <c r="Q98" s="92"/>
      <c r="R98" s="92"/>
      <c r="AR98" s="91"/>
      <c r="AS98" s="91"/>
      <c r="AT98" s="91"/>
      <c r="AU98" s="91"/>
      <c r="BE98" s="91"/>
      <c r="BI98" s="91"/>
      <c r="BO98" s="91"/>
      <c r="BR98" s="91"/>
      <c r="CU98" s="91"/>
      <c r="CV98" s="91"/>
      <c r="DI98" s="91"/>
      <c r="DU98" s="91"/>
      <c r="DV98" s="91"/>
      <c r="DW98" s="91"/>
    </row>
    <row r="99">
      <c r="E99" s="92"/>
      <c r="F99" s="92"/>
      <c r="G99" s="107"/>
      <c r="H99" s="107"/>
      <c r="I99" s="107"/>
      <c r="J99" s="107"/>
      <c r="K99" s="107"/>
      <c r="L99" s="107"/>
      <c r="M99" s="92"/>
      <c r="N99" s="92"/>
      <c r="O99" s="92"/>
      <c r="P99" s="92"/>
      <c r="Q99" s="92"/>
      <c r="R99" s="92"/>
      <c r="AR99" s="91"/>
      <c r="AS99" s="91"/>
      <c r="AT99" s="91"/>
      <c r="AU99" s="91"/>
      <c r="BE99" s="91"/>
      <c r="BI99" s="91"/>
      <c r="BO99" s="91"/>
      <c r="BR99" s="91"/>
      <c r="CU99" s="91"/>
      <c r="CV99" s="91"/>
      <c r="DI99" s="91"/>
      <c r="DU99" s="91"/>
      <c r="DV99" s="91"/>
      <c r="DW99" s="91"/>
    </row>
    <row r="100">
      <c r="E100" s="92"/>
      <c r="F100" s="92"/>
      <c r="G100" s="107"/>
      <c r="H100" s="107"/>
      <c r="I100" s="107"/>
      <c r="J100" s="107"/>
      <c r="K100" s="107"/>
      <c r="L100" s="107"/>
      <c r="M100" s="92"/>
      <c r="N100" s="92"/>
      <c r="O100" s="92"/>
      <c r="P100" s="92"/>
      <c r="Q100" s="92"/>
      <c r="R100" s="92"/>
      <c r="AR100" s="91"/>
      <c r="AS100" s="91"/>
      <c r="AT100" s="91"/>
      <c r="AU100" s="91"/>
      <c r="BE100" s="91"/>
      <c r="BI100" s="91"/>
      <c r="BO100" s="91"/>
      <c r="BR100" s="91"/>
      <c r="CU100" s="91"/>
      <c r="CV100" s="91"/>
      <c r="DI100" s="91"/>
      <c r="DU100" s="91"/>
      <c r="DV100" s="91"/>
      <c r="DW100" s="91"/>
    </row>
    <row r="101">
      <c r="E101" s="92"/>
      <c r="F101" s="92"/>
      <c r="G101" s="107"/>
      <c r="H101" s="107"/>
      <c r="I101" s="107"/>
      <c r="J101" s="107"/>
      <c r="K101" s="107"/>
      <c r="L101" s="107"/>
      <c r="M101" s="92"/>
      <c r="N101" s="92"/>
      <c r="O101" s="92"/>
      <c r="P101" s="92"/>
      <c r="Q101" s="92"/>
      <c r="R101" s="92"/>
      <c r="AR101" s="91"/>
      <c r="AS101" s="91"/>
      <c r="AT101" s="91"/>
      <c r="AU101" s="91"/>
      <c r="BE101" s="91"/>
      <c r="BI101" s="91"/>
      <c r="BO101" s="91"/>
      <c r="BR101" s="91"/>
      <c r="CU101" s="91"/>
      <c r="CV101" s="91"/>
      <c r="DI101" s="91"/>
      <c r="DU101" s="91"/>
      <c r="DV101" s="91"/>
      <c r="DW101" s="91"/>
    </row>
    <row r="102">
      <c r="E102" s="92"/>
      <c r="F102" s="92"/>
      <c r="G102" s="107"/>
      <c r="H102" s="107"/>
      <c r="I102" s="107"/>
      <c r="J102" s="107"/>
      <c r="K102" s="107"/>
      <c r="L102" s="107"/>
      <c r="M102" s="92"/>
      <c r="N102" s="92"/>
      <c r="O102" s="92"/>
      <c r="P102" s="92"/>
      <c r="Q102" s="92"/>
      <c r="R102" s="92"/>
      <c r="AR102" s="91"/>
      <c r="AS102" s="91"/>
      <c r="AT102" s="91"/>
      <c r="AU102" s="91"/>
      <c r="BE102" s="91"/>
      <c r="BI102" s="91"/>
      <c r="BO102" s="91"/>
      <c r="BR102" s="91"/>
      <c r="CU102" s="91"/>
      <c r="CV102" s="91"/>
      <c r="DI102" s="91"/>
      <c r="DU102" s="91"/>
      <c r="DV102" s="91"/>
      <c r="DW102" s="91"/>
    </row>
    <row r="103">
      <c r="E103" s="92"/>
      <c r="F103" s="92"/>
      <c r="G103" s="107"/>
      <c r="H103" s="107"/>
      <c r="I103" s="107"/>
      <c r="J103" s="107"/>
      <c r="K103" s="107"/>
      <c r="L103" s="107"/>
      <c r="M103" s="92"/>
      <c r="N103" s="92"/>
      <c r="O103" s="92"/>
      <c r="P103" s="92"/>
      <c r="Q103" s="92"/>
      <c r="R103" s="92"/>
      <c r="AR103" s="91"/>
      <c r="AS103" s="91"/>
      <c r="AT103" s="91"/>
      <c r="AU103" s="91"/>
      <c r="BE103" s="91"/>
      <c r="BI103" s="91"/>
      <c r="BO103" s="91"/>
      <c r="BR103" s="91"/>
      <c r="CU103" s="91"/>
      <c r="CV103" s="91"/>
      <c r="DI103" s="91"/>
      <c r="DU103" s="91"/>
      <c r="DV103" s="91"/>
      <c r="DW103" s="91"/>
    </row>
    <row r="104">
      <c r="E104" s="92"/>
      <c r="F104" s="92"/>
      <c r="G104" s="107"/>
      <c r="H104" s="107"/>
      <c r="I104" s="107"/>
      <c r="J104" s="107"/>
      <c r="K104" s="107"/>
      <c r="L104" s="107"/>
      <c r="M104" s="92"/>
      <c r="N104" s="92"/>
      <c r="O104" s="92"/>
      <c r="P104" s="92"/>
      <c r="Q104" s="92"/>
      <c r="R104" s="92"/>
      <c r="AR104" s="91"/>
      <c r="AS104" s="91"/>
      <c r="AT104" s="91"/>
      <c r="AU104" s="91"/>
      <c r="BE104" s="91"/>
      <c r="BI104" s="91"/>
      <c r="BO104" s="91"/>
      <c r="BR104" s="91"/>
      <c r="CU104" s="91"/>
      <c r="CV104" s="91"/>
      <c r="DI104" s="91"/>
      <c r="DU104" s="91"/>
      <c r="DV104" s="91"/>
      <c r="DW104" s="91"/>
    </row>
    <row r="105">
      <c r="E105" s="92"/>
      <c r="F105" s="92"/>
      <c r="G105" s="107"/>
      <c r="H105" s="107"/>
      <c r="I105" s="107"/>
      <c r="J105" s="107"/>
      <c r="K105" s="107"/>
      <c r="L105" s="107"/>
      <c r="M105" s="92"/>
      <c r="N105" s="92"/>
      <c r="O105" s="92"/>
      <c r="P105" s="92"/>
      <c r="Q105" s="92"/>
      <c r="R105" s="92"/>
      <c r="AR105" s="91"/>
      <c r="AS105" s="91"/>
      <c r="AT105" s="91"/>
      <c r="AU105" s="91"/>
      <c r="BE105" s="91"/>
      <c r="BI105" s="91"/>
      <c r="BO105" s="91"/>
      <c r="BR105" s="91"/>
      <c r="CU105" s="91"/>
      <c r="CV105" s="91"/>
      <c r="DI105" s="91"/>
      <c r="DU105" s="91"/>
      <c r="DV105" s="91"/>
      <c r="DW105" s="91"/>
    </row>
    <row r="106">
      <c r="E106" s="92"/>
      <c r="F106" s="92"/>
      <c r="G106" s="107"/>
      <c r="H106" s="107"/>
      <c r="I106" s="107"/>
      <c r="J106" s="107"/>
      <c r="K106" s="107"/>
      <c r="L106" s="107"/>
      <c r="M106" s="92"/>
      <c r="N106" s="92"/>
      <c r="O106" s="92"/>
      <c r="P106" s="92"/>
      <c r="Q106" s="92"/>
      <c r="R106" s="92"/>
      <c r="AR106" s="91"/>
      <c r="AS106" s="91"/>
      <c r="AT106" s="91"/>
      <c r="AU106" s="91"/>
      <c r="BE106" s="91"/>
      <c r="BI106" s="91"/>
      <c r="BO106" s="91"/>
      <c r="BR106" s="91"/>
      <c r="CU106" s="91"/>
      <c r="CV106" s="91"/>
      <c r="DI106" s="91"/>
      <c r="DU106" s="91"/>
      <c r="DV106" s="91"/>
      <c r="DW106" s="91"/>
    </row>
    <row r="107">
      <c r="E107" s="92"/>
      <c r="F107" s="92"/>
      <c r="G107" s="107"/>
      <c r="H107" s="107"/>
      <c r="I107" s="107"/>
      <c r="J107" s="107"/>
      <c r="K107" s="107"/>
      <c r="L107" s="107"/>
      <c r="M107" s="92"/>
      <c r="N107" s="92"/>
      <c r="O107" s="92"/>
      <c r="P107" s="92"/>
      <c r="Q107" s="92"/>
      <c r="R107" s="92"/>
      <c r="AR107" s="91"/>
      <c r="AS107" s="91"/>
      <c r="AT107" s="91"/>
      <c r="AU107" s="91"/>
      <c r="BE107" s="91"/>
      <c r="BI107" s="91"/>
      <c r="BO107" s="91"/>
      <c r="BR107" s="91"/>
      <c r="CU107" s="91"/>
      <c r="CV107" s="91"/>
      <c r="DI107" s="91"/>
      <c r="DU107" s="91"/>
      <c r="DV107" s="91"/>
      <c r="DW107" s="91"/>
    </row>
    <row r="108">
      <c r="E108" s="92"/>
      <c r="F108" s="92"/>
      <c r="G108" s="107"/>
      <c r="H108" s="107"/>
      <c r="I108" s="107"/>
      <c r="J108" s="107"/>
      <c r="K108" s="107"/>
      <c r="L108" s="107"/>
      <c r="M108" s="92"/>
      <c r="N108" s="92"/>
      <c r="O108" s="92"/>
      <c r="P108" s="92"/>
      <c r="Q108" s="92"/>
      <c r="R108" s="92"/>
      <c r="AR108" s="91"/>
      <c r="AS108" s="91"/>
      <c r="AT108" s="91"/>
      <c r="AU108" s="91"/>
      <c r="BE108" s="91"/>
      <c r="BI108" s="91"/>
      <c r="BO108" s="91"/>
      <c r="BR108" s="91"/>
      <c r="CU108" s="91"/>
      <c r="CV108" s="91"/>
      <c r="DI108" s="91"/>
      <c r="DU108" s="91"/>
      <c r="DV108" s="91"/>
      <c r="DW108" s="91"/>
    </row>
    <row r="109">
      <c r="E109" s="92"/>
      <c r="F109" s="92"/>
      <c r="G109" s="107"/>
      <c r="H109" s="107"/>
      <c r="I109" s="107"/>
      <c r="J109" s="107"/>
      <c r="K109" s="107"/>
      <c r="L109" s="107"/>
      <c r="M109" s="92"/>
      <c r="N109" s="92"/>
      <c r="O109" s="92"/>
      <c r="P109" s="92"/>
      <c r="Q109" s="92"/>
      <c r="R109" s="92"/>
      <c r="AR109" s="91"/>
      <c r="AS109" s="91"/>
      <c r="AT109" s="91"/>
      <c r="AU109" s="91"/>
      <c r="BE109" s="91"/>
      <c r="BI109" s="91"/>
      <c r="BO109" s="91"/>
      <c r="BR109" s="91"/>
      <c r="CU109" s="91"/>
      <c r="CV109" s="91"/>
      <c r="DI109" s="91"/>
      <c r="DU109" s="91"/>
      <c r="DV109" s="91"/>
      <c r="DW109" s="91"/>
    </row>
    <row r="110">
      <c r="E110" s="92"/>
      <c r="F110" s="92"/>
      <c r="G110" s="107"/>
      <c r="H110" s="107"/>
      <c r="I110" s="107"/>
      <c r="J110" s="107"/>
      <c r="K110" s="107"/>
      <c r="L110" s="107"/>
      <c r="M110" s="92"/>
      <c r="N110" s="92"/>
      <c r="O110" s="92"/>
      <c r="P110" s="92"/>
      <c r="Q110" s="92"/>
      <c r="R110" s="92"/>
      <c r="AR110" s="91"/>
      <c r="AS110" s="91"/>
      <c r="AT110" s="91"/>
      <c r="AU110" s="91"/>
      <c r="BE110" s="91"/>
      <c r="BI110" s="91"/>
      <c r="BO110" s="91"/>
      <c r="BR110" s="91"/>
      <c r="CU110" s="91"/>
      <c r="CV110" s="91"/>
      <c r="DI110" s="91"/>
      <c r="DU110" s="91"/>
      <c r="DV110" s="91"/>
      <c r="DW110" s="91"/>
    </row>
    <row r="111">
      <c r="E111" s="92"/>
      <c r="F111" s="92"/>
      <c r="G111" s="107"/>
      <c r="H111" s="107"/>
      <c r="I111" s="107"/>
      <c r="J111" s="107"/>
      <c r="K111" s="107"/>
      <c r="L111" s="107"/>
      <c r="M111" s="92"/>
      <c r="N111" s="92"/>
      <c r="O111" s="92"/>
      <c r="P111" s="92"/>
      <c r="Q111" s="92"/>
      <c r="R111" s="92"/>
      <c r="AR111" s="91"/>
      <c r="AS111" s="91"/>
      <c r="AT111" s="91"/>
      <c r="AU111" s="91"/>
      <c r="BE111" s="91"/>
      <c r="BI111" s="91"/>
      <c r="BO111" s="91"/>
      <c r="BR111" s="91"/>
      <c r="CU111" s="91"/>
      <c r="CV111" s="91"/>
      <c r="DI111" s="91"/>
      <c r="DU111" s="91"/>
      <c r="DV111" s="91"/>
      <c r="DW111" s="91"/>
    </row>
    <row r="112">
      <c r="E112" s="92"/>
      <c r="F112" s="92"/>
      <c r="G112" s="107"/>
      <c r="H112" s="107"/>
      <c r="I112" s="107"/>
      <c r="J112" s="107"/>
      <c r="K112" s="107"/>
      <c r="L112" s="107"/>
      <c r="M112" s="92"/>
      <c r="N112" s="92"/>
      <c r="O112" s="92"/>
      <c r="P112" s="92"/>
      <c r="Q112" s="92"/>
      <c r="R112" s="92"/>
      <c r="AR112" s="91"/>
      <c r="AS112" s="91"/>
      <c r="AT112" s="91"/>
      <c r="AU112" s="91"/>
      <c r="BE112" s="91"/>
      <c r="BI112" s="91"/>
      <c r="BO112" s="91"/>
      <c r="BR112" s="91"/>
      <c r="CU112" s="91"/>
      <c r="CV112" s="91"/>
      <c r="DI112" s="91"/>
      <c r="DU112" s="91"/>
      <c r="DV112" s="91"/>
      <c r="DW112" s="91"/>
    </row>
    <row r="113">
      <c r="E113" s="92"/>
      <c r="F113" s="92"/>
      <c r="G113" s="107"/>
      <c r="H113" s="107"/>
      <c r="I113" s="107"/>
      <c r="J113" s="107"/>
      <c r="K113" s="107"/>
      <c r="L113" s="107"/>
      <c r="M113" s="92"/>
      <c r="N113" s="92"/>
      <c r="O113" s="92"/>
      <c r="P113" s="92"/>
      <c r="Q113" s="92"/>
      <c r="R113" s="92"/>
      <c r="AR113" s="91"/>
      <c r="AS113" s="91"/>
      <c r="AT113" s="91"/>
      <c r="AU113" s="91"/>
      <c r="BE113" s="91"/>
      <c r="BI113" s="91"/>
      <c r="BO113" s="91"/>
      <c r="BR113" s="91"/>
      <c r="CU113" s="91"/>
      <c r="CV113" s="91"/>
      <c r="DI113" s="91"/>
      <c r="DU113" s="91"/>
      <c r="DV113" s="91"/>
      <c r="DW113" s="91"/>
    </row>
    <row r="114">
      <c r="E114" s="92"/>
      <c r="F114" s="92"/>
      <c r="G114" s="107"/>
      <c r="H114" s="107"/>
      <c r="I114" s="107"/>
      <c r="J114" s="107"/>
      <c r="K114" s="107"/>
      <c r="L114" s="107"/>
      <c r="M114" s="92"/>
      <c r="N114" s="92"/>
      <c r="O114" s="92"/>
      <c r="P114" s="92"/>
      <c r="Q114" s="92"/>
      <c r="R114" s="92"/>
      <c r="AR114" s="91"/>
      <c r="AS114" s="91"/>
      <c r="AT114" s="91"/>
      <c r="AU114" s="91"/>
      <c r="BE114" s="91"/>
      <c r="BI114" s="91"/>
      <c r="BO114" s="91"/>
      <c r="BR114" s="91"/>
      <c r="CU114" s="91"/>
      <c r="CV114" s="91"/>
      <c r="DI114" s="91"/>
      <c r="DU114" s="91"/>
      <c r="DV114" s="91"/>
      <c r="DW114" s="91"/>
    </row>
    <row r="115">
      <c r="E115" s="92"/>
      <c r="F115" s="92"/>
      <c r="G115" s="107"/>
      <c r="H115" s="107"/>
      <c r="I115" s="107"/>
      <c r="J115" s="107"/>
      <c r="K115" s="107"/>
      <c r="L115" s="107"/>
      <c r="M115" s="92"/>
      <c r="N115" s="92"/>
      <c r="O115" s="92"/>
      <c r="P115" s="92"/>
      <c r="Q115" s="92"/>
      <c r="R115" s="92"/>
      <c r="AR115" s="91"/>
      <c r="AS115" s="91"/>
      <c r="AT115" s="91"/>
      <c r="AU115" s="91"/>
      <c r="BE115" s="91"/>
      <c r="BI115" s="91"/>
      <c r="BO115" s="91"/>
      <c r="BR115" s="91"/>
      <c r="CU115" s="91"/>
      <c r="CV115" s="91"/>
      <c r="DI115" s="91"/>
      <c r="DU115" s="91"/>
      <c r="DV115" s="91"/>
      <c r="DW115" s="91"/>
    </row>
    <row r="116">
      <c r="E116" s="92"/>
      <c r="F116" s="92"/>
      <c r="G116" s="107"/>
      <c r="H116" s="107"/>
      <c r="I116" s="107"/>
      <c r="J116" s="107"/>
      <c r="K116" s="107"/>
      <c r="L116" s="107"/>
      <c r="M116" s="92"/>
      <c r="N116" s="92"/>
      <c r="O116" s="92"/>
      <c r="P116" s="92"/>
      <c r="Q116" s="92"/>
      <c r="R116" s="92"/>
      <c r="AR116" s="91"/>
      <c r="AS116" s="91"/>
      <c r="AT116" s="91"/>
      <c r="AU116" s="91"/>
      <c r="BE116" s="91"/>
      <c r="BI116" s="91"/>
      <c r="BO116" s="91"/>
      <c r="BR116" s="91"/>
      <c r="CU116" s="91"/>
      <c r="CV116" s="91"/>
      <c r="DI116" s="91"/>
      <c r="DU116" s="91"/>
      <c r="DV116" s="91"/>
      <c r="DW116" s="91"/>
    </row>
    <row r="117">
      <c r="E117" s="92"/>
      <c r="F117" s="92"/>
      <c r="G117" s="107"/>
      <c r="H117" s="107"/>
      <c r="I117" s="107"/>
      <c r="J117" s="107"/>
      <c r="K117" s="107"/>
      <c r="L117" s="107"/>
      <c r="M117" s="92"/>
      <c r="N117" s="92"/>
      <c r="O117" s="92"/>
      <c r="P117" s="92"/>
      <c r="Q117" s="92"/>
      <c r="R117" s="92"/>
      <c r="AR117" s="91"/>
      <c r="AS117" s="91"/>
      <c r="AT117" s="91"/>
      <c r="AU117" s="91"/>
      <c r="BE117" s="91"/>
      <c r="BI117" s="91"/>
      <c r="BO117" s="91"/>
      <c r="BR117" s="91"/>
      <c r="CU117" s="91"/>
      <c r="CV117" s="91"/>
      <c r="DI117" s="91"/>
      <c r="DU117" s="91"/>
      <c r="DV117" s="91"/>
      <c r="DW117" s="91"/>
    </row>
    <row r="118">
      <c r="E118" s="92"/>
      <c r="F118" s="92"/>
      <c r="G118" s="107"/>
      <c r="H118" s="107"/>
      <c r="I118" s="107"/>
      <c r="J118" s="107"/>
      <c r="K118" s="107"/>
      <c r="L118" s="107"/>
      <c r="M118" s="92"/>
      <c r="N118" s="92"/>
      <c r="O118" s="92"/>
      <c r="P118" s="92"/>
      <c r="Q118" s="92"/>
      <c r="R118" s="92"/>
      <c r="AR118" s="91"/>
      <c r="AS118" s="91"/>
      <c r="AT118" s="91"/>
      <c r="AU118" s="91"/>
      <c r="BE118" s="91"/>
      <c r="BI118" s="91"/>
      <c r="BO118" s="91"/>
      <c r="BR118" s="91"/>
      <c r="CU118" s="91"/>
      <c r="CV118" s="91"/>
      <c r="DI118" s="91"/>
      <c r="DU118" s="91"/>
      <c r="DV118" s="91"/>
      <c r="DW118" s="91"/>
    </row>
    <row r="119">
      <c r="E119" s="92"/>
      <c r="F119" s="92"/>
      <c r="G119" s="107"/>
      <c r="H119" s="107"/>
      <c r="I119" s="107"/>
      <c r="J119" s="107"/>
      <c r="K119" s="107"/>
      <c r="L119" s="107"/>
      <c r="M119" s="92"/>
      <c r="N119" s="92"/>
      <c r="O119" s="92"/>
      <c r="P119" s="92"/>
      <c r="Q119" s="92"/>
      <c r="R119" s="92"/>
      <c r="AR119" s="91"/>
      <c r="AS119" s="91"/>
      <c r="AT119" s="91"/>
      <c r="AU119" s="91"/>
      <c r="BE119" s="91"/>
      <c r="BI119" s="91"/>
      <c r="BO119" s="91"/>
      <c r="BR119" s="91"/>
      <c r="CU119" s="91"/>
      <c r="CV119" s="91"/>
      <c r="DI119" s="91"/>
      <c r="DU119" s="91"/>
      <c r="DV119" s="91"/>
      <c r="DW119" s="91"/>
    </row>
    <row r="120">
      <c r="E120" s="92"/>
      <c r="F120" s="92"/>
      <c r="G120" s="107"/>
      <c r="H120" s="107"/>
      <c r="I120" s="107"/>
      <c r="J120" s="107"/>
      <c r="K120" s="107"/>
      <c r="L120" s="107"/>
      <c r="M120" s="92"/>
      <c r="N120" s="92"/>
      <c r="O120" s="92"/>
      <c r="P120" s="92"/>
      <c r="Q120" s="92"/>
      <c r="R120" s="92"/>
      <c r="AR120" s="91"/>
      <c r="AS120" s="91"/>
      <c r="AT120" s="91"/>
      <c r="AU120" s="91"/>
      <c r="BE120" s="91"/>
      <c r="BI120" s="91"/>
      <c r="BO120" s="91"/>
      <c r="BR120" s="91"/>
      <c r="CU120" s="91"/>
      <c r="CV120" s="91"/>
      <c r="DI120" s="91"/>
      <c r="DU120" s="91"/>
      <c r="DV120" s="91"/>
      <c r="DW120" s="91"/>
    </row>
    <row r="121">
      <c r="E121" s="92"/>
      <c r="F121" s="92"/>
      <c r="G121" s="107"/>
      <c r="H121" s="107"/>
      <c r="I121" s="107"/>
      <c r="J121" s="107"/>
      <c r="K121" s="107"/>
      <c r="L121" s="107"/>
      <c r="M121" s="92"/>
      <c r="N121" s="92"/>
      <c r="O121" s="92"/>
      <c r="P121" s="92"/>
      <c r="Q121" s="92"/>
      <c r="R121" s="92"/>
      <c r="AR121" s="91"/>
      <c r="AS121" s="91"/>
      <c r="AT121" s="91"/>
      <c r="AU121" s="91"/>
      <c r="BE121" s="91"/>
      <c r="BI121" s="91"/>
      <c r="BO121" s="91"/>
      <c r="BR121" s="91"/>
      <c r="CU121" s="91"/>
      <c r="CV121" s="91"/>
      <c r="DI121" s="91"/>
      <c r="DU121" s="91"/>
      <c r="DV121" s="91"/>
      <c r="DW121" s="91"/>
    </row>
    <row r="122">
      <c r="E122" s="92"/>
      <c r="F122" s="92"/>
      <c r="G122" s="107"/>
      <c r="H122" s="107"/>
      <c r="I122" s="107"/>
      <c r="J122" s="107"/>
      <c r="K122" s="107"/>
      <c r="L122" s="107"/>
      <c r="M122" s="92"/>
      <c r="N122" s="92"/>
      <c r="O122" s="92"/>
      <c r="P122" s="92"/>
      <c r="Q122" s="92"/>
      <c r="R122" s="92"/>
      <c r="AR122" s="91"/>
      <c r="AS122" s="91"/>
      <c r="AT122" s="91"/>
      <c r="AU122" s="91"/>
      <c r="BE122" s="91"/>
      <c r="BI122" s="91"/>
      <c r="BO122" s="91"/>
      <c r="BR122" s="91"/>
      <c r="CU122" s="91"/>
      <c r="CV122" s="91"/>
      <c r="DI122" s="91"/>
      <c r="DU122" s="91"/>
      <c r="DV122" s="91"/>
      <c r="DW122" s="91"/>
    </row>
    <row r="123">
      <c r="E123" s="92"/>
      <c r="F123" s="92"/>
      <c r="G123" s="107"/>
      <c r="H123" s="107"/>
      <c r="I123" s="107"/>
      <c r="J123" s="107"/>
      <c r="K123" s="107"/>
      <c r="L123" s="107"/>
      <c r="M123" s="92"/>
      <c r="N123" s="92"/>
      <c r="O123" s="92"/>
      <c r="P123" s="92"/>
      <c r="Q123" s="92"/>
      <c r="R123" s="92"/>
      <c r="AR123" s="91"/>
      <c r="AS123" s="91"/>
      <c r="AT123" s="91"/>
      <c r="AU123" s="91"/>
      <c r="BE123" s="91"/>
      <c r="BI123" s="91"/>
      <c r="BO123" s="91"/>
      <c r="BR123" s="91"/>
      <c r="CU123" s="91"/>
      <c r="CV123" s="91"/>
      <c r="DI123" s="91"/>
      <c r="DU123" s="91"/>
      <c r="DV123" s="91"/>
      <c r="DW123" s="91"/>
    </row>
    <row r="124">
      <c r="E124" s="92"/>
      <c r="F124" s="92"/>
      <c r="G124" s="107"/>
      <c r="H124" s="107"/>
      <c r="I124" s="107"/>
      <c r="J124" s="107"/>
      <c r="K124" s="107"/>
      <c r="L124" s="107"/>
      <c r="M124" s="92"/>
      <c r="N124" s="92"/>
      <c r="O124" s="92"/>
      <c r="P124" s="92"/>
      <c r="Q124" s="92"/>
      <c r="R124" s="92"/>
      <c r="AR124" s="91"/>
      <c r="AS124" s="91"/>
      <c r="AT124" s="91"/>
      <c r="AU124" s="91"/>
      <c r="BE124" s="91"/>
      <c r="BI124" s="91"/>
      <c r="BO124" s="91"/>
      <c r="BR124" s="91"/>
      <c r="CU124" s="91"/>
      <c r="CV124" s="91"/>
      <c r="DI124" s="91"/>
      <c r="DU124" s="91"/>
      <c r="DV124" s="91"/>
      <c r="DW124" s="91"/>
    </row>
    <row r="125">
      <c r="E125" s="92"/>
      <c r="F125" s="92"/>
      <c r="G125" s="107"/>
      <c r="H125" s="107"/>
      <c r="I125" s="107"/>
      <c r="J125" s="107"/>
      <c r="K125" s="107"/>
      <c r="L125" s="107"/>
      <c r="M125" s="92"/>
      <c r="N125" s="92"/>
      <c r="O125" s="92"/>
      <c r="P125" s="92"/>
      <c r="Q125" s="92"/>
      <c r="R125" s="92"/>
      <c r="AR125" s="91"/>
      <c r="AS125" s="91"/>
      <c r="AT125" s="91"/>
      <c r="AU125" s="91"/>
      <c r="BE125" s="91"/>
      <c r="BI125" s="91"/>
      <c r="BO125" s="91"/>
      <c r="BR125" s="91"/>
      <c r="CU125" s="91"/>
      <c r="CV125" s="91"/>
      <c r="DI125" s="91"/>
      <c r="DU125" s="91"/>
      <c r="DV125" s="91"/>
      <c r="DW125" s="91"/>
    </row>
    <row r="126">
      <c r="E126" s="92"/>
      <c r="F126" s="92"/>
      <c r="G126" s="107"/>
      <c r="H126" s="107"/>
      <c r="I126" s="107"/>
      <c r="J126" s="107"/>
      <c r="K126" s="107"/>
      <c r="L126" s="107"/>
      <c r="M126" s="92"/>
      <c r="N126" s="92"/>
      <c r="O126" s="92"/>
      <c r="P126" s="92"/>
      <c r="Q126" s="92"/>
      <c r="R126" s="92"/>
      <c r="AR126" s="91"/>
      <c r="AS126" s="91"/>
      <c r="AT126" s="91"/>
      <c r="AU126" s="91"/>
      <c r="BE126" s="91"/>
      <c r="BI126" s="91"/>
      <c r="BO126" s="91"/>
      <c r="BR126" s="91"/>
      <c r="CU126" s="91"/>
      <c r="CV126" s="91"/>
      <c r="DI126" s="91"/>
      <c r="DU126" s="91"/>
      <c r="DV126" s="91"/>
      <c r="DW126" s="91"/>
    </row>
    <row r="127">
      <c r="E127" s="92"/>
      <c r="F127" s="92"/>
      <c r="G127" s="107"/>
      <c r="H127" s="107"/>
      <c r="I127" s="107"/>
      <c r="J127" s="107"/>
      <c r="K127" s="107"/>
      <c r="L127" s="107"/>
      <c r="M127" s="92"/>
      <c r="N127" s="92"/>
      <c r="O127" s="92"/>
      <c r="P127" s="92"/>
      <c r="Q127" s="92"/>
      <c r="R127" s="92"/>
      <c r="AR127" s="91"/>
      <c r="AS127" s="91"/>
      <c r="AT127" s="91"/>
      <c r="AU127" s="91"/>
      <c r="BE127" s="91"/>
      <c r="BI127" s="91"/>
      <c r="BO127" s="91"/>
      <c r="BR127" s="91"/>
      <c r="CU127" s="91"/>
      <c r="CV127" s="91"/>
      <c r="DI127" s="91"/>
      <c r="DU127" s="91"/>
      <c r="DV127" s="91"/>
      <c r="DW127" s="91"/>
    </row>
    <row r="128">
      <c r="E128" s="92"/>
      <c r="F128" s="92"/>
      <c r="G128" s="107"/>
      <c r="H128" s="107"/>
      <c r="I128" s="107"/>
      <c r="J128" s="107"/>
      <c r="K128" s="107"/>
      <c r="L128" s="107"/>
      <c r="M128" s="92"/>
      <c r="N128" s="92"/>
      <c r="O128" s="92"/>
      <c r="P128" s="92"/>
      <c r="Q128" s="92"/>
      <c r="R128" s="92"/>
      <c r="AR128" s="91"/>
      <c r="AS128" s="91"/>
      <c r="AT128" s="91"/>
      <c r="AU128" s="91"/>
      <c r="BE128" s="91"/>
      <c r="BI128" s="91"/>
      <c r="BO128" s="91"/>
      <c r="BR128" s="91"/>
      <c r="CU128" s="91"/>
      <c r="CV128" s="91"/>
      <c r="DI128" s="91"/>
      <c r="DU128" s="91"/>
      <c r="DV128" s="91"/>
      <c r="DW128" s="91"/>
    </row>
    <row r="129">
      <c r="E129" s="92"/>
      <c r="F129" s="92"/>
      <c r="G129" s="107"/>
      <c r="H129" s="107"/>
      <c r="I129" s="107"/>
      <c r="J129" s="107"/>
      <c r="K129" s="107"/>
      <c r="L129" s="107"/>
      <c r="M129" s="92"/>
      <c r="N129" s="92"/>
      <c r="O129" s="92"/>
      <c r="P129" s="92"/>
      <c r="Q129" s="92"/>
      <c r="R129" s="92"/>
      <c r="AR129" s="91"/>
      <c r="AS129" s="91"/>
      <c r="AT129" s="91"/>
      <c r="AU129" s="91"/>
      <c r="BE129" s="91"/>
      <c r="BI129" s="91"/>
      <c r="BO129" s="91"/>
      <c r="BR129" s="91"/>
      <c r="CU129" s="91"/>
      <c r="CV129" s="91"/>
      <c r="DI129" s="91"/>
      <c r="DU129" s="91"/>
      <c r="DV129" s="91"/>
      <c r="DW129" s="91"/>
    </row>
    <row r="130">
      <c r="E130" s="92"/>
      <c r="F130" s="92"/>
      <c r="G130" s="107"/>
      <c r="H130" s="107"/>
      <c r="I130" s="107"/>
      <c r="J130" s="107"/>
      <c r="K130" s="107"/>
      <c r="L130" s="107"/>
      <c r="M130" s="92"/>
      <c r="N130" s="92"/>
      <c r="O130" s="92"/>
      <c r="P130" s="92"/>
      <c r="Q130" s="92"/>
      <c r="R130" s="92"/>
      <c r="AR130" s="91"/>
      <c r="AS130" s="91"/>
      <c r="AT130" s="91"/>
      <c r="AU130" s="91"/>
      <c r="BE130" s="91"/>
      <c r="BI130" s="91"/>
      <c r="BO130" s="91"/>
      <c r="BR130" s="91"/>
      <c r="CU130" s="91"/>
      <c r="CV130" s="91"/>
      <c r="DI130" s="91"/>
      <c r="DU130" s="91"/>
      <c r="DV130" s="91"/>
      <c r="DW130" s="91"/>
    </row>
    <row r="131">
      <c r="E131" s="92"/>
      <c r="F131" s="92"/>
      <c r="G131" s="107"/>
      <c r="H131" s="107"/>
      <c r="I131" s="107"/>
      <c r="J131" s="107"/>
      <c r="K131" s="107"/>
      <c r="L131" s="107"/>
      <c r="M131" s="92"/>
      <c r="N131" s="92"/>
      <c r="O131" s="92"/>
      <c r="P131" s="92"/>
      <c r="Q131" s="92"/>
      <c r="R131" s="92"/>
      <c r="AR131" s="91"/>
      <c r="AS131" s="91"/>
      <c r="AT131" s="91"/>
      <c r="AU131" s="91"/>
      <c r="BE131" s="91"/>
      <c r="BI131" s="91"/>
      <c r="BO131" s="91"/>
      <c r="BR131" s="91"/>
      <c r="CU131" s="91"/>
      <c r="CV131" s="91"/>
      <c r="DI131" s="91"/>
      <c r="DU131" s="91"/>
      <c r="DV131" s="91"/>
      <c r="DW131" s="91"/>
    </row>
    <row r="132">
      <c r="E132" s="92"/>
      <c r="F132" s="92"/>
      <c r="G132" s="107"/>
      <c r="H132" s="107"/>
      <c r="I132" s="107"/>
      <c r="J132" s="107"/>
      <c r="K132" s="107"/>
      <c r="L132" s="107"/>
      <c r="M132" s="92"/>
      <c r="N132" s="92"/>
      <c r="O132" s="92"/>
      <c r="P132" s="92"/>
      <c r="Q132" s="92"/>
      <c r="R132" s="92"/>
      <c r="AR132" s="91"/>
      <c r="AS132" s="91"/>
      <c r="AT132" s="91"/>
      <c r="AU132" s="91"/>
      <c r="BE132" s="91"/>
      <c r="BI132" s="91"/>
      <c r="BO132" s="91"/>
      <c r="BR132" s="91"/>
      <c r="CU132" s="91"/>
      <c r="CV132" s="91"/>
      <c r="DI132" s="91"/>
      <c r="DU132" s="91"/>
      <c r="DV132" s="91"/>
      <c r="DW132" s="91"/>
    </row>
    <row r="133">
      <c r="E133" s="92"/>
      <c r="F133" s="92"/>
      <c r="G133" s="107"/>
      <c r="H133" s="107"/>
      <c r="I133" s="107"/>
      <c r="J133" s="107"/>
      <c r="K133" s="107"/>
      <c r="L133" s="107"/>
      <c r="M133" s="92"/>
      <c r="N133" s="92"/>
      <c r="O133" s="92"/>
      <c r="P133" s="92"/>
      <c r="Q133" s="92"/>
      <c r="R133" s="92"/>
      <c r="AR133" s="91"/>
      <c r="AS133" s="91"/>
      <c r="AT133" s="91"/>
      <c r="AU133" s="91"/>
      <c r="BE133" s="91"/>
      <c r="BI133" s="91"/>
      <c r="BO133" s="91"/>
      <c r="BR133" s="91"/>
      <c r="CU133" s="91"/>
      <c r="CV133" s="91"/>
      <c r="DI133" s="91"/>
      <c r="DU133" s="91"/>
      <c r="DV133" s="91"/>
      <c r="DW133" s="91"/>
    </row>
    <row r="134">
      <c r="E134" s="92"/>
      <c r="F134" s="92"/>
      <c r="G134" s="107"/>
      <c r="H134" s="107"/>
      <c r="I134" s="107"/>
      <c r="J134" s="107"/>
      <c r="K134" s="107"/>
      <c r="L134" s="107"/>
      <c r="M134" s="92"/>
      <c r="N134" s="92"/>
      <c r="O134" s="92"/>
      <c r="P134" s="92"/>
      <c r="Q134" s="92"/>
      <c r="R134" s="92"/>
      <c r="AR134" s="91"/>
      <c r="AS134" s="91"/>
      <c r="AT134" s="91"/>
      <c r="AU134" s="91"/>
      <c r="BE134" s="91"/>
      <c r="BI134" s="91"/>
      <c r="BO134" s="91"/>
      <c r="BR134" s="91"/>
      <c r="CU134" s="91"/>
      <c r="CV134" s="91"/>
      <c r="DI134" s="91"/>
      <c r="DU134" s="91"/>
      <c r="DV134" s="91"/>
      <c r="DW134" s="91"/>
    </row>
    <row r="135">
      <c r="E135" s="92"/>
      <c r="F135" s="92"/>
      <c r="G135" s="107"/>
      <c r="H135" s="107"/>
      <c r="I135" s="107"/>
      <c r="J135" s="107"/>
      <c r="K135" s="107"/>
      <c r="L135" s="107"/>
      <c r="M135" s="92"/>
      <c r="N135" s="92"/>
      <c r="O135" s="92"/>
      <c r="P135" s="92"/>
      <c r="Q135" s="92"/>
      <c r="R135" s="92"/>
      <c r="AR135" s="91"/>
      <c r="AS135" s="91"/>
      <c r="AT135" s="91"/>
      <c r="AU135" s="91"/>
      <c r="BE135" s="91"/>
      <c r="BI135" s="91"/>
      <c r="BO135" s="91"/>
      <c r="BR135" s="91"/>
      <c r="CU135" s="91"/>
      <c r="CV135" s="91"/>
      <c r="DI135" s="91"/>
      <c r="DU135" s="91"/>
      <c r="DV135" s="91"/>
      <c r="DW135" s="91"/>
    </row>
    <row r="136">
      <c r="E136" s="92"/>
      <c r="F136" s="92"/>
      <c r="G136" s="107"/>
      <c r="H136" s="107"/>
      <c r="I136" s="107"/>
      <c r="J136" s="107"/>
      <c r="K136" s="107"/>
      <c r="L136" s="107"/>
      <c r="M136" s="92"/>
      <c r="N136" s="92"/>
      <c r="O136" s="92"/>
      <c r="P136" s="92"/>
      <c r="Q136" s="92"/>
      <c r="R136" s="92"/>
      <c r="AR136" s="91"/>
      <c r="AS136" s="91"/>
      <c r="AT136" s="91"/>
      <c r="AU136" s="91"/>
      <c r="BE136" s="91"/>
      <c r="BI136" s="91"/>
      <c r="BO136" s="91"/>
      <c r="BR136" s="91"/>
      <c r="CU136" s="91"/>
      <c r="CV136" s="91"/>
      <c r="DI136" s="91"/>
      <c r="DU136" s="91"/>
      <c r="DV136" s="91"/>
      <c r="DW136" s="91"/>
    </row>
    <row r="137">
      <c r="E137" s="92"/>
      <c r="F137" s="92"/>
      <c r="G137" s="107"/>
      <c r="H137" s="107"/>
      <c r="I137" s="107"/>
      <c r="J137" s="107"/>
      <c r="K137" s="107"/>
      <c r="L137" s="107"/>
      <c r="M137" s="92"/>
      <c r="N137" s="92"/>
      <c r="O137" s="92"/>
      <c r="P137" s="92"/>
      <c r="Q137" s="92"/>
      <c r="R137" s="92"/>
      <c r="AR137" s="91"/>
      <c r="AS137" s="91"/>
      <c r="AT137" s="91"/>
      <c r="AU137" s="91"/>
      <c r="BE137" s="91"/>
      <c r="BI137" s="91"/>
      <c r="BO137" s="91"/>
      <c r="BR137" s="91"/>
      <c r="CU137" s="91"/>
      <c r="CV137" s="91"/>
      <c r="DI137" s="91"/>
      <c r="DU137" s="91"/>
      <c r="DV137" s="91"/>
      <c r="DW137" s="91"/>
    </row>
    <row r="138">
      <c r="E138" s="92"/>
      <c r="F138" s="92"/>
      <c r="G138" s="107"/>
      <c r="H138" s="107"/>
      <c r="I138" s="107"/>
      <c r="J138" s="107"/>
      <c r="K138" s="107"/>
      <c r="L138" s="107"/>
      <c r="M138" s="92"/>
      <c r="N138" s="92"/>
      <c r="O138" s="92"/>
      <c r="P138" s="92"/>
      <c r="Q138" s="92"/>
      <c r="R138" s="92"/>
      <c r="AR138" s="91"/>
      <c r="AS138" s="91"/>
      <c r="AT138" s="91"/>
      <c r="AU138" s="91"/>
      <c r="BE138" s="91"/>
      <c r="BI138" s="91"/>
      <c r="BO138" s="91"/>
      <c r="BR138" s="91"/>
      <c r="CU138" s="91"/>
      <c r="CV138" s="91"/>
      <c r="DI138" s="91"/>
      <c r="DU138" s="91"/>
      <c r="DV138" s="91"/>
      <c r="DW138" s="91"/>
    </row>
    <row r="139">
      <c r="E139" s="92"/>
      <c r="F139" s="92"/>
      <c r="G139" s="107"/>
      <c r="H139" s="107"/>
      <c r="I139" s="107"/>
      <c r="J139" s="107"/>
      <c r="K139" s="107"/>
      <c r="L139" s="107"/>
      <c r="M139" s="92"/>
      <c r="N139" s="92"/>
      <c r="O139" s="92"/>
      <c r="P139" s="92"/>
      <c r="Q139" s="92"/>
      <c r="R139" s="92"/>
      <c r="AR139" s="91"/>
      <c r="AS139" s="91"/>
      <c r="AT139" s="91"/>
      <c r="AU139" s="91"/>
      <c r="BE139" s="91"/>
      <c r="BI139" s="91"/>
      <c r="BO139" s="91"/>
      <c r="BR139" s="91"/>
      <c r="CU139" s="91"/>
      <c r="CV139" s="91"/>
      <c r="DI139" s="91"/>
      <c r="DU139" s="91"/>
      <c r="DV139" s="91"/>
      <c r="DW139" s="91"/>
    </row>
    <row r="140">
      <c r="E140" s="92"/>
      <c r="F140" s="92"/>
      <c r="G140" s="107"/>
      <c r="H140" s="107"/>
      <c r="I140" s="107"/>
      <c r="J140" s="107"/>
      <c r="K140" s="107"/>
      <c r="L140" s="107"/>
      <c r="M140" s="92"/>
      <c r="N140" s="92"/>
      <c r="O140" s="92"/>
      <c r="P140" s="92"/>
      <c r="Q140" s="92"/>
      <c r="R140" s="92"/>
      <c r="AR140" s="91"/>
      <c r="AS140" s="91"/>
      <c r="AT140" s="91"/>
      <c r="AU140" s="91"/>
      <c r="BE140" s="91"/>
      <c r="BI140" s="91"/>
      <c r="BO140" s="91"/>
      <c r="BR140" s="91"/>
      <c r="CU140" s="91"/>
      <c r="CV140" s="91"/>
      <c r="DI140" s="91"/>
      <c r="DU140" s="91"/>
      <c r="DV140" s="91"/>
      <c r="DW140" s="91"/>
    </row>
    <row r="141">
      <c r="E141" s="92"/>
      <c r="F141" s="92"/>
      <c r="G141" s="107"/>
      <c r="H141" s="107"/>
      <c r="I141" s="107"/>
      <c r="J141" s="107"/>
      <c r="K141" s="107"/>
      <c r="L141" s="107"/>
      <c r="M141" s="92"/>
      <c r="N141" s="92"/>
      <c r="O141" s="92"/>
      <c r="P141" s="92"/>
      <c r="Q141" s="92"/>
      <c r="R141" s="92"/>
      <c r="AR141" s="91"/>
      <c r="AS141" s="91"/>
      <c r="AT141" s="91"/>
      <c r="AU141" s="91"/>
      <c r="BE141" s="91"/>
      <c r="BI141" s="91"/>
      <c r="BO141" s="91"/>
      <c r="BR141" s="91"/>
      <c r="CU141" s="91"/>
      <c r="CV141" s="91"/>
      <c r="DI141" s="91"/>
      <c r="DU141" s="91"/>
      <c r="DV141" s="91"/>
      <c r="DW141" s="91"/>
    </row>
    <row r="142">
      <c r="E142" s="92"/>
      <c r="F142" s="92"/>
      <c r="G142" s="107"/>
      <c r="H142" s="107"/>
      <c r="I142" s="107"/>
      <c r="J142" s="107"/>
      <c r="K142" s="107"/>
      <c r="L142" s="107"/>
      <c r="M142" s="92"/>
      <c r="N142" s="92"/>
      <c r="O142" s="92"/>
      <c r="P142" s="92"/>
      <c r="Q142" s="92"/>
      <c r="R142" s="92"/>
      <c r="AR142" s="91"/>
      <c r="AS142" s="91"/>
      <c r="AT142" s="91"/>
      <c r="AU142" s="91"/>
      <c r="BE142" s="91"/>
      <c r="BI142" s="91"/>
      <c r="BO142" s="91"/>
      <c r="BR142" s="91"/>
      <c r="CU142" s="91"/>
      <c r="CV142" s="91"/>
      <c r="DI142" s="91"/>
      <c r="DU142" s="91"/>
      <c r="DV142" s="91"/>
      <c r="DW142" s="91"/>
    </row>
    <row r="143">
      <c r="E143" s="92"/>
      <c r="F143" s="92"/>
      <c r="G143" s="107"/>
      <c r="H143" s="107"/>
      <c r="I143" s="107"/>
      <c r="J143" s="107"/>
      <c r="K143" s="107"/>
      <c r="L143" s="107"/>
      <c r="M143" s="92"/>
      <c r="N143" s="92"/>
      <c r="O143" s="92"/>
      <c r="P143" s="92"/>
      <c r="Q143" s="92"/>
      <c r="R143" s="92"/>
      <c r="AR143" s="91"/>
      <c r="AS143" s="91"/>
      <c r="AT143" s="91"/>
      <c r="AU143" s="91"/>
      <c r="BE143" s="91"/>
      <c r="BI143" s="91"/>
      <c r="BO143" s="91"/>
      <c r="BR143" s="91"/>
      <c r="CU143" s="91"/>
      <c r="CV143" s="91"/>
      <c r="DI143" s="91"/>
      <c r="DU143" s="91"/>
      <c r="DV143" s="91"/>
      <c r="DW143" s="91"/>
    </row>
  </sheetData>
  <conditionalFormatting sqref="I2:L43">
    <cfRule type="cellIs" dxfId="0" priority="1" operator="equal">
      <formula>"ALTO"</formula>
    </cfRule>
  </conditionalFormatting>
  <conditionalFormatting sqref="I2:L43">
    <cfRule type="cellIs" dxfId="1" priority="2" operator="equal">
      <formula>"MEDIO"</formula>
    </cfRule>
  </conditionalFormatting>
  <conditionalFormatting sqref="I2:L43">
    <cfRule type="cellIs" dxfId="2" priority="3" operator="equal">
      <formula>"BAJO"</formula>
    </cfRule>
  </conditionalFormatting>
  <conditionalFormatting sqref="I2:L43">
    <cfRule type="cellIs" dxfId="2" priority="4" operator="equal">
      <formula>"NO"</formula>
    </cfRule>
  </conditionalFormatting>
  <conditionalFormatting sqref="Q2:R43 AC2:AC43">
    <cfRule type="cellIs" dxfId="0" priority="5" operator="greaterThan">
      <formula>35</formula>
    </cfRule>
  </conditionalFormatting>
  <conditionalFormatting sqref="Q2:R43 AC2:AC43">
    <cfRule type="cellIs" dxfId="2" priority="6" operator="lessThan">
      <formula>20</formula>
    </cfRule>
  </conditionalFormatting>
  <conditionalFormatting sqref="BH2:BQ43 DK2:DT43">
    <cfRule type="cellIs" dxfId="0" priority="7" operator="equal">
      <formula>5</formula>
    </cfRule>
  </conditionalFormatting>
  <conditionalFormatting sqref="BH2:BQ43 DK2:DT43">
    <cfRule type="cellIs" dxfId="1" priority="8" operator="equal">
      <formula>4</formula>
    </cfRule>
  </conditionalFormatting>
  <conditionalFormatting sqref="BH2:BQ43 DK2:DT43">
    <cfRule type="cellIs" dxfId="3" priority="9" operator="equal">
      <formula>3</formula>
    </cfRule>
  </conditionalFormatting>
  <conditionalFormatting sqref="BH2:BQ43 DK2:DT43">
    <cfRule type="cellIs" dxfId="2" priority="10" operator="lessThanOrEqual">
      <formula>2</formula>
    </cfRule>
  </conditionalFormatting>
  <conditionalFormatting sqref="BS2:BW43 DV2:DZ43 BS46:BW46 DV46:DZ46">
    <cfRule type="cellIs" dxfId="4" priority="11" operator="greaterThan">
      <formula>20</formula>
    </cfRule>
  </conditionalFormatting>
  <conditionalFormatting sqref="BS2:BW43 DV2:DZ43 BS46:BW46 DV46:DZ46">
    <cfRule type="cellIs" dxfId="5" priority="12" operator="lessThanOrEqual">
      <formula>10</formula>
    </cfRule>
  </conditionalFormatting>
  <conditionalFormatting sqref="BS2:BW43 DV2:DZ43 BS46:BW46 DV46:DZ46">
    <cfRule type="cellIs" dxfId="1" priority="13" operator="between">
      <formula>10</formula>
      <formula>20</formula>
    </cfRule>
  </conditionalFormatting>
  <conditionalFormatting sqref="O2:O18 P2:P43 S2:S18 T2:AB43 O20:O21 S20:S21 O23:O43 S23:S43">
    <cfRule type="cellIs" dxfId="2" priority="14" operator="lessThan">
      <formula>13</formula>
    </cfRule>
  </conditionalFormatting>
  <conditionalFormatting sqref="O2:O18 P2:P43 S2:S18 T2:AB43 O20:O21 S20:S21 O23:O43 S23:S43">
    <cfRule type="cellIs" dxfId="1" priority="15" operator="greaterThanOrEqual">
      <formula>13</formula>
    </cfRule>
  </conditionalFormatting>
  <conditionalFormatting sqref="BX2:CM43 EA2:EP43">
    <cfRule type="cellIs" dxfId="0" priority="16" operator="equal">
      <formula>0</formula>
    </cfRule>
  </conditionalFormatting>
  <conditionalFormatting sqref="BX2:CM43 EA2:EP43">
    <cfRule type="cellIs" dxfId="6" priority="17" operator="equal">
      <formula>3</formula>
    </cfRule>
  </conditionalFormatting>
  <conditionalFormatting sqref="BX2:CM43 EA2:EP43">
    <cfRule type="cellIs" dxfId="1" priority="18" operator="equal">
      <formula>1</formula>
    </cfRule>
  </conditionalFormatting>
  <conditionalFormatting sqref="BX2:CM43 EA2:EP43">
    <cfRule type="cellIs" dxfId="3" priority="19" operator="equal">
      <formula>2</formula>
    </cfRule>
  </conditionalFormatting>
  <hyperlinks>
    <hyperlink r:id="rId2" ref="BN47"/>
  </hyperlinks>
  <printOptions horizontalCentered="1"/>
  <pageMargins bottom="0.75" footer="0.0" header="0.0" left="0.25" right="0.25" top="0.75"/>
  <pageSetup fitToHeight="0" paperSize="3" orientation="landscape" pageOrder="overThenDown"/>
  <drawing r:id="rId3"/>
  <legacy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hidden="1" min="1" max="1" width="37.63"/>
    <col customWidth="1" min="2" max="2" width="18.38"/>
    <col customWidth="1" hidden="1" min="3" max="3" width="18.88"/>
    <col customWidth="1" min="4" max="4" width="13.13"/>
    <col customWidth="1" min="5" max="5" width="6.63"/>
    <col customWidth="1" hidden="1" min="6" max="6" width="17.38"/>
    <col customWidth="1" min="7" max="7" width="6.0"/>
    <col customWidth="1" min="8" max="8" width="8.38"/>
    <col customWidth="1" hidden="1" min="9" max="9" width="6.5"/>
    <col customWidth="1" min="10" max="10" width="3.88"/>
    <col customWidth="1" min="11" max="12" width="10.0"/>
    <col customWidth="1" min="13" max="13" width="18.88"/>
    <col customWidth="1" min="14" max="14" width="1.88"/>
    <col customWidth="1" min="15" max="15" width="18.88"/>
    <col customWidth="1" min="16" max="16" width="1.88"/>
    <col customWidth="1" min="17" max="17" width="18.88"/>
    <col customWidth="1" min="18" max="18" width="1.88"/>
    <col customWidth="1" min="19" max="19" width="28.88"/>
    <col customWidth="1" min="20" max="20" width="1.88"/>
    <col customWidth="1" min="21" max="21" width="18.88"/>
    <col customWidth="1" min="22" max="22" width="3.75"/>
    <col customWidth="1" min="23" max="24" width="10.5"/>
    <col customWidth="1" hidden="1" min="25" max="25" width="18.25"/>
    <col customWidth="1" hidden="1" min="26" max="26" width="1.88"/>
    <col customWidth="1" hidden="1" min="27" max="27" width="18.88"/>
    <col customWidth="1" hidden="1" min="28" max="28" width="1.88"/>
    <col customWidth="1" hidden="1" min="29" max="29" width="18.88"/>
    <col customWidth="1" hidden="1" min="30" max="30" width="1.88"/>
    <col customWidth="1" hidden="1" min="31" max="31" width="18.88"/>
    <col customWidth="1" hidden="1" min="32" max="32" width="1.88"/>
    <col customWidth="1" hidden="1" min="33" max="33" width="18.88"/>
    <col customWidth="1" min="34" max="34" width="3.63"/>
    <col customWidth="1" min="35" max="35" width="10.5"/>
    <col customWidth="1" hidden="1" min="36" max="43" width="18.88"/>
    <col customWidth="1" min="44" max="44" width="10.5"/>
    <col customWidth="1" hidden="1" min="45" max="51" width="18.88"/>
    <col customWidth="1" min="52" max="52" width="10.5"/>
    <col customWidth="1" min="53" max="57" width="18.88"/>
  </cols>
  <sheetData>
    <row r="1">
      <c r="A1" s="1" t="s">
        <v>0</v>
      </c>
      <c r="B1" s="2" t="s">
        <v>2</v>
      </c>
      <c r="C1" s="2" t="s">
        <v>3</v>
      </c>
      <c r="D1" s="3" t="s">
        <v>4</v>
      </c>
      <c r="E1" s="3" t="s">
        <v>5</v>
      </c>
      <c r="F1" s="115" t="s">
        <v>10</v>
      </c>
      <c r="G1" s="116" t="s">
        <v>6</v>
      </c>
      <c r="H1" s="5" t="s">
        <v>272</v>
      </c>
      <c r="I1" s="117" t="s">
        <v>273</v>
      </c>
      <c r="J1" s="118"/>
      <c r="K1" s="108" t="s">
        <v>274</v>
      </c>
      <c r="L1" s="108" t="s">
        <v>275</v>
      </c>
      <c r="M1" s="108" t="s">
        <v>276</v>
      </c>
      <c r="N1" s="108"/>
      <c r="O1" s="108" t="s">
        <v>277</v>
      </c>
      <c r="P1" s="108"/>
      <c r="Q1" s="108" t="s">
        <v>278</v>
      </c>
      <c r="R1" s="108"/>
      <c r="S1" s="108" t="s">
        <v>279</v>
      </c>
      <c r="T1" s="108"/>
      <c r="U1" s="108" t="s">
        <v>280</v>
      </c>
      <c r="V1" s="108"/>
      <c r="W1" s="119" t="s">
        <v>281</v>
      </c>
      <c r="X1" s="119" t="s">
        <v>282</v>
      </c>
      <c r="Y1" s="119" t="s">
        <v>283</v>
      </c>
      <c r="Z1" s="119"/>
      <c r="AA1" s="120" t="s">
        <v>284</v>
      </c>
      <c r="AB1" s="120"/>
      <c r="AC1" s="120" t="s">
        <v>285</v>
      </c>
      <c r="AD1" s="120"/>
      <c r="AE1" s="119" t="s">
        <v>286</v>
      </c>
      <c r="AF1" s="119"/>
      <c r="AG1" s="115" t="s">
        <v>287</v>
      </c>
      <c r="AH1" s="118"/>
      <c r="AI1" s="109" t="s">
        <v>288</v>
      </c>
      <c r="AJ1" s="12" t="s">
        <v>15</v>
      </c>
      <c r="AK1" s="12" t="s">
        <v>16</v>
      </c>
      <c r="AL1" s="12" t="s">
        <v>17</v>
      </c>
      <c r="AM1" s="109" t="s">
        <v>289</v>
      </c>
      <c r="AN1" s="12" t="s">
        <v>19</v>
      </c>
      <c r="AO1" s="12" t="s">
        <v>20</v>
      </c>
      <c r="AP1" s="12" t="s">
        <v>21</v>
      </c>
      <c r="AQ1" s="109" t="s">
        <v>22</v>
      </c>
      <c r="AR1" s="14" t="s">
        <v>290</v>
      </c>
      <c r="AS1" s="121" t="s">
        <v>25</v>
      </c>
      <c r="AT1" s="121" t="s">
        <v>291</v>
      </c>
      <c r="AU1" s="121" t="s">
        <v>27</v>
      </c>
      <c r="AV1" s="121" t="s">
        <v>28</v>
      </c>
      <c r="AW1" s="121" t="s">
        <v>29</v>
      </c>
      <c r="AX1" s="121" t="s">
        <v>30</v>
      </c>
      <c r="AY1" s="122" t="s">
        <v>31</v>
      </c>
      <c r="AZ1" s="116" t="s">
        <v>292</v>
      </c>
    </row>
    <row r="2">
      <c r="A2" s="33">
        <v>44777.34134466435</v>
      </c>
      <c r="B2" s="34" t="s">
        <v>90</v>
      </c>
      <c r="C2" s="35" t="s">
        <v>91</v>
      </c>
      <c r="D2" s="36" t="s">
        <v>92</v>
      </c>
      <c r="E2" s="123" t="s">
        <v>93</v>
      </c>
      <c r="F2" s="41" t="s">
        <v>94</v>
      </c>
      <c r="G2" s="38">
        <v>4.0</v>
      </c>
      <c r="H2" s="39">
        <v>60.0</v>
      </c>
      <c r="I2" s="124">
        <v>21.0</v>
      </c>
      <c r="J2" s="18"/>
      <c r="K2" s="125">
        <f t="shared" ref="K2:K43" si="1">N2+P2+R2+T2+V2</f>
        <v>14</v>
      </c>
      <c r="L2" s="126" t="str">
        <f t="shared" ref="L2:L43" si="2">IF(K2&lt;10,"BAJO",IF(K2&lt;20,"MEDIO","ALTO"))</f>
        <v>MEDIO</v>
      </c>
      <c r="M2" s="53" t="s">
        <v>293</v>
      </c>
      <c r="N2" s="127">
        <f t="shared" ref="N2:N43" si="3">LEN(M2)-LEN(SUBSTITUTE(M2,",",""))+1</f>
        <v>3</v>
      </c>
      <c r="O2" s="53" t="s">
        <v>294</v>
      </c>
      <c r="P2" s="127">
        <f t="shared" ref="P2:P43" si="4">LEN(O2)-LEN(SUBSTITUTE(O2,",",""))+1</f>
        <v>5</v>
      </c>
      <c r="Q2" s="128" t="s">
        <v>295</v>
      </c>
      <c r="R2" s="128">
        <f t="shared" ref="R2:R43" si="5">COUNTIF(Q2,"La acepto. Hago uso en mi campo de estudio porque es necesario y en mi vida personal para estar actualizado/a. No necesariamente debo tener el ultimo dispositivo.")*3+COUNTIF(Q2,"La Amo. Siempre quiero probar lo último en tecnología para el trabajo, el estudio y mi vida personal.")*4</f>
        <v>4</v>
      </c>
      <c r="S2" s="53" t="s">
        <v>296</v>
      </c>
      <c r="T2" s="127">
        <f t="shared" ref="T2:T43" si="6">LEN(S2)-LEN(SUBSTITUTE(S2,",",""))+1</f>
        <v>2</v>
      </c>
      <c r="U2" s="129" t="s">
        <v>297</v>
      </c>
      <c r="V2" s="127">
        <f t="shared" ref="V2:V43" si="7">(COUNTIF(U2,"Ninguna")-1)*(LEN(U2)-LEN(SUBSTITUTE(U2,",",""))+1)*-1</f>
        <v>0</v>
      </c>
      <c r="W2" s="119">
        <f t="shared" ref="W2:W43" si="8">Z2+AB2+AD2+AF2</f>
        <v>9</v>
      </c>
      <c r="X2" s="126" t="str">
        <f t="shared" ref="X2:X43" si="9">IF(W2=0,"NO",IF(W2&lt;8,"MEDIO","ALTO"))</f>
        <v>ALTO</v>
      </c>
      <c r="Y2" s="130" t="s">
        <v>298</v>
      </c>
      <c r="Z2" s="130">
        <f t="shared" ref="Z2:Z43" si="10">COUNTIF(Y2,"Sí")</f>
        <v>1</v>
      </c>
      <c r="AA2" s="131" t="s">
        <v>299</v>
      </c>
      <c r="AB2" s="131">
        <f t="shared" ref="AB2:AB43" si="11">COUNTIF(AA2,"Una Vez al mes")*3+COUNTIF(AA2,"Una vez cada 6 meses")*2+COUNTIF(AA2,"Semanalmente")*4+COUNTIF(AA2,"Una vez al año")*1+COUNTIF(AA2,"Diario")*5</f>
        <v>3</v>
      </c>
      <c r="AC2" s="130" t="s">
        <v>300</v>
      </c>
      <c r="AD2" s="130">
        <f t="shared" ref="AD2:AD43" si="12">COUNTIF(AC2,"Moderadamente bueno/a")*2+COUNTIF(AC2,"Moderadamente malo/a")*1+COUNTIF(AC2,"Muy bueno/a")*4</f>
        <v>2</v>
      </c>
      <c r="AE2" s="53" t="s">
        <v>301</v>
      </c>
      <c r="AF2" s="53">
        <f t="shared" ref="AF2:AF5" si="13">LEN(AE2)-LEN(SUBSTITUTE(AE2,",",""))+1</f>
        <v>3</v>
      </c>
      <c r="AG2" s="132">
        <v>0.375</v>
      </c>
      <c r="AH2" s="133"/>
      <c r="AI2" s="133">
        <f t="shared" ref="AI2:AI43" si="14">COUNTIF(AJ2,"Opción 1")*2+countif(AK2,"Mula")*3+COUNTIF(AL2,"Falso")*3+countif(AM2,"Cargado de mula")*3+COUNTIF(AN2,"Entre 14 y 24")*3+COUNTIF(AO2,"5 am")*3+COUNTIF(AP2,"Machete o Peinilla")*3+COUNTIF(AQ2,"Organizar la caña cortada estratégicamente en el orden de corte en el patio del trapiche con días de anticipación")*4</f>
        <v>9</v>
      </c>
      <c r="AJ2" s="43" t="s">
        <v>95</v>
      </c>
      <c r="AK2" s="38" t="s">
        <v>96</v>
      </c>
      <c r="AL2" s="43" t="s">
        <v>158</v>
      </c>
      <c r="AM2" s="43" t="s">
        <v>158</v>
      </c>
      <c r="AN2" s="38" t="s">
        <v>117</v>
      </c>
      <c r="AO2" s="43" t="s">
        <v>100</v>
      </c>
      <c r="AP2" s="43" t="s">
        <v>302</v>
      </c>
      <c r="AQ2" s="38" t="s">
        <v>102</v>
      </c>
      <c r="AR2" s="133">
        <f t="shared" ref="AR2:AR43" si="15">COUNTIF(AS2,"Corte de Caña - Apronte - Molienda - Limpieza de Jugo - Evaporación - Batido - Moldeo - Empaquetado")*6+countif(AT2,"Molde que le da forma a la panela")*3+COUNTIF(AU2,"Cuchillo Porcionador")*3+COUNTIF(AV2,"Verdadera")*3+COUNTIF(AW2,"Se usa para esparcir la panela sobre las gaveras")*4+COUNTIF(AX2,"No introducir las manos dentro de la moledora de caña, Quemarse con el melado, No acercarse mucho al jugo que hierve de la caña en las ollas")*4+COUNTIF(AY2,"Panela")*3</f>
        <v>12</v>
      </c>
      <c r="AS2" s="43" t="s">
        <v>103</v>
      </c>
      <c r="AT2" s="38" t="s">
        <v>158</v>
      </c>
      <c r="AU2" s="43" t="s">
        <v>105</v>
      </c>
      <c r="AV2" s="43" t="s">
        <v>158</v>
      </c>
      <c r="AW2" s="38" t="s">
        <v>141</v>
      </c>
      <c r="AX2" s="43" t="s">
        <v>158</v>
      </c>
      <c r="AY2" s="43" t="s">
        <v>109</v>
      </c>
      <c r="AZ2" s="134">
        <f t="shared" ref="AZ2:AZ43" si="16">AR2+AI2</f>
        <v>21</v>
      </c>
    </row>
    <row r="3">
      <c r="A3" s="33">
        <v>44775.6950214699</v>
      </c>
      <c r="B3" s="67" t="s">
        <v>114</v>
      </c>
      <c r="C3" s="68" t="s">
        <v>91</v>
      </c>
      <c r="D3" s="69" t="s">
        <v>115</v>
      </c>
      <c r="E3" s="135" t="s">
        <v>116</v>
      </c>
      <c r="F3" s="41" t="s">
        <v>94</v>
      </c>
      <c r="G3" s="38">
        <v>4.0</v>
      </c>
      <c r="H3" s="71">
        <v>90.0</v>
      </c>
      <c r="I3" s="136">
        <v>2.0</v>
      </c>
      <c r="J3" s="18"/>
      <c r="K3" s="125">
        <f t="shared" si="1"/>
        <v>16</v>
      </c>
      <c r="L3" s="126" t="str">
        <f t="shared" si="2"/>
        <v>MEDIO</v>
      </c>
      <c r="M3" s="53" t="s">
        <v>303</v>
      </c>
      <c r="N3" s="127">
        <f t="shared" si="3"/>
        <v>3</v>
      </c>
      <c r="O3" s="53" t="s">
        <v>304</v>
      </c>
      <c r="P3" s="127">
        <f t="shared" si="4"/>
        <v>7</v>
      </c>
      <c r="Q3" s="137" t="s">
        <v>305</v>
      </c>
      <c r="R3" s="137">
        <f t="shared" si="5"/>
        <v>3</v>
      </c>
      <c r="S3" s="53" t="s">
        <v>306</v>
      </c>
      <c r="T3" s="127">
        <f t="shared" si="6"/>
        <v>3</v>
      </c>
      <c r="U3" s="129" t="s">
        <v>297</v>
      </c>
      <c r="V3" s="127">
        <f t="shared" si="7"/>
        <v>0</v>
      </c>
      <c r="W3" s="119">
        <f t="shared" si="8"/>
        <v>7</v>
      </c>
      <c r="X3" s="126" t="str">
        <f t="shared" si="9"/>
        <v>MEDIO</v>
      </c>
      <c r="Y3" s="130" t="s">
        <v>298</v>
      </c>
      <c r="Z3" s="130">
        <f t="shared" si="10"/>
        <v>1</v>
      </c>
      <c r="AA3" s="131" t="s">
        <v>299</v>
      </c>
      <c r="AB3" s="131">
        <f t="shared" si="11"/>
        <v>3</v>
      </c>
      <c r="AC3" s="121" t="s">
        <v>307</v>
      </c>
      <c r="AD3" s="121">
        <f t="shared" si="12"/>
        <v>1</v>
      </c>
      <c r="AE3" s="53" t="s">
        <v>308</v>
      </c>
      <c r="AF3" s="53">
        <f t="shared" si="13"/>
        <v>2</v>
      </c>
      <c r="AG3" s="132">
        <v>0.375</v>
      </c>
      <c r="AH3" s="133"/>
      <c r="AI3" s="133">
        <f t="shared" si="14"/>
        <v>2</v>
      </c>
      <c r="AJ3" s="43" t="s">
        <v>95</v>
      </c>
      <c r="AK3" s="38" t="s">
        <v>141</v>
      </c>
      <c r="AL3" s="43" t="s">
        <v>158</v>
      </c>
      <c r="AM3" s="43" t="s">
        <v>158</v>
      </c>
      <c r="AN3" s="38" t="s">
        <v>141</v>
      </c>
      <c r="AO3" s="43" t="s">
        <v>141</v>
      </c>
      <c r="AP3" s="43" t="s">
        <v>141</v>
      </c>
      <c r="AQ3" s="38" t="s">
        <v>158</v>
      </c>
      <c r="AR3" s="133">
        <f t="shared" si="15"/>
        <v>0</v>
      </c>
      <c r="AS3" s="43" t="s">
        <v>158</v>
      </c>
      <c r="AT3" s="38" t="s">
        <v>158</v>
      </c>
      <c r="AU3" s="43" t="s">
        <v>158</v>
      </c>
      <c r="AV3" s="43" t="s">
        <v>158</v>
      </c>
      <c r="AW3" s="38" t="s">
        <v>141</v>
      </c>
      <c r="AX3" s="43" t="s">
        <v>158</v>
      </c>
      <c r="AY3" s="43" t="s">
        <v>141</v>
      </c>
      <c r="AZ3" s="134">
        <f t="shared" si="16"/>
        <v>2</v>
      </c>
    </row>
    <row r="4">
      <c r="A4" s="33">
        <v>44775.70717627315</v>
      </c>
      <c r="B4" s="15" t="s">
        <v>123</v>
      </c>
      <c r="C4" s="74" t="s">
        <v>91</v>
      </c>
      <c r="D4" s="41" t="s">
        <v>309</v>
      </c>
      <c r="E4" s="123" t="s">
        <v>93</v>
      </c>
      <c r="F4" s="41" t="s">
        <v>94</v>
      </c>
      <c r="G4" s="71">
        <v>5.0</v>
      </c>
      <c r="H4" s="38">
        <v>70.0</v>
      </c>
      <c r="I4" s="136">
        <v>14.0</v>
      </c>
      <c r="J4" s="18"/>
      <c r="K4" s="125">
        <f t="shared" si="1"/>
        <v>17</v>
      </c>
      <c r="L4" s="126" t="str">
        <f t="shared" si="2"/>
        <v>MEDIO</v>
      </c>
      <c r="M4" s="53" t="s">
        <v>310</v>
      </c>
      <c r="N4" s="127">
        <f t="shared" si="3"/>
        <v>5</v>
      </c>
      <c r="O4" s="53" t="s">
        <v>311</v>
      </c>
      <c r="P4" s="127">
        <f t="shared" si="4"/>
        <v>6</v>
      </c>
      <c r="Q4" s="137" t="s">
        <v>305</v>
      </c>
      <c r="R4" s="137">
        <f t="shared" si="5"/>
        <v>3</v>
      </c>
      <c r="S4" s="53" t="s">
        <v>312</v>
      </c>
      <c r="T4" s="127">
        <f t="shared" si="6"/>
        <v>3</v>
      </c>
      <c r="U4" s="129" t="s">
        <v>297</v>
      </c>
      <c r="V4" s="127">
        <f t="shared" si="7"/>
        <v>0</v>
      </c>
      <c r="W4" s="119">
        <f t="shared" si="8"/>
        <v>10</v>
      </c>
      <c r="X4" s="126" t="str">
        <f t="shared" si="9"/>
        <v>ALTO</v>
      </c>
      <c r="Y4" s="130" t="s">
        <v>298</v>
      </c>
      <c r="Z4" s="130">
        <f t="shared" si="10"/>
        <v>1</v>
      </c>
      <c r="AA4" s="131" t="s">
        <v>299</v>
      </c>
      <c r="AB4" s="131">
        <f t="shared" si="11"/>
        <v>3</v>
      </c>
      <c r="AC4" s="130" t="s">
        <v>300</v>
      </c>
      <c r="AD4" s="130">
        <f t="shared" si="12"/>
        <v>2</v>
      </c>
      <c r="AE4" s="53" t="s">
        <v>313</v>
      </c>
      <c r="AF4" s="53">
        <f t="shared" si="13"/>
        <v>4</v>
      </c>
      <c r="AG4" s="132">
        <v>0.5833333333357587</v>
      </c>
      <c r="AH4" s="133"/>
      <c r="AI4" s="133">
        <f t="shared" si="14"/>
        <v>14</v>
      </c>
      <c r="AJ4" s="43" t="s">
        <v>95</v>
      </c>
      <c r="AK4" s="38" t="s">
        <v>96</v>
      </c>
      <c r="AL4" s="43" t="s">
        <v>158</v>
      </c>
      <c r="AM4" s="43" t="s">
        <v>98</v>
      </c>
      <c r="AN4" s="38" t="s">
        <v>99</v>
      </c>
      <c r="AO4" s="43" t="s">
        <v>141</v>
      </c>
      <c r="AP4" s="43" t="s">
        <v>101</v>
      </c>
      <c r="AQ4" s="38" t="s">
        <v>158</v>
      </c>
      <c r="AR4" s="133">
        <f t="shared" si="15"/>
        <v>3</v>
      </c>
      <c r="AS4" s="43" t="s">
        <v>158</v>
      </c>
      <c r="AT4" s="38" t="s">
        <v>158</v>
      </c>
      <c r="AU4" s="43" t="s">
        <v>158</v>
      </c>
      <c r="AV4" s="43" t="s">
        <v>106</v>
      </c>
      <c r="AW4" s="38" t="s">
        <v>127</v>
      </c>
      <c r="AX4" s="43" t="s">
        <v>128</v>
      </c>
      <c r="AY4" s="43" t="s">
        <v>141</v>
      </c>
      <c r="AZ4" s="134">
        <f t="shared" si="16"/>
        <v>17</v>
      </c>
    </row>
    <row r="5">
      <c r="A5" s="33">
        <v>44776.45966255787</v>
      </c>
      <c r="B5" s="67" t="s">
        <v>130</v>
      </c>
      <c r="C5" s="68" t="s">
        <v>91</v>
      </c>
      <c r="D5" s="69" t="s">
        <v>115</v>
      </c>
      <c r="E5" s="138" t="s">
        <v>131</v>
      </c>
      <c r="F5" s="41" t="s">
        <v>94</v>
      </c>
      <c r="G5" s="38">
        <v>4.0</v>
      </c>
      <c r="H5" s="38">
        <v>70.0</v>
      </c>
      <c r="I5" s="124">
        <v>21.0</v>
      </c>
      <c r="J5" s="18"/>
      <c r="K5" s="125">
        <f t="shared" si="1"/>
        <v>14</v>
      </c>
      <c r="L5" s="126" t="str">
        <f t="shared" si="2"/>
        <v>MEDIO</v>
      </c>
      <c r="M5" s="53" t="s">
        <v>314</v>
      </c>
      <c r="N5" s="127">
        <f t="shared" si="3"/>
        <v>2</v>
      </c>
      <c r="O5" s="53" t="s">
        <v>315</v>
      </c>
      <c r="P5" s="127">
        <f t="shared" si="4"/>
        <v>4</v>
      </c>
      <c r="Q5" s="128" t="s">
        <v>295</v>
      </c>
      <c r="R5" s="128">
        <f t="shared" si="5"/>
        <v>4</v>
      </c>
      <c r="S5" s="53" t="s">
        <v>316</v>
      </c>
      <c r="T5" s="127">
        <f t="shared" si="6"/>
        <v>2</v>
      </c>
      <c r="U5" s="53" t="s">
        <v>317</v>
      </c>
      <c r="V5" s="127">
        <f t="shared" si="7"/>
        <v>2</v>
      </c>
      <c r="W5" s="119">
        <f t="shared" si="8"/>
        <v>6</v>
      </c>
      <c r="X5" s="126" t="str">
        <f t="shared" si="9"/>
        <v>MEDIO</v>
      </c>
      <c r="Y5" s="130" t="s">
        <v>298</v>
      </c>
      <c r="Z5" s="130">
        <f t="shared" si="10"/>
        <v>1</v>
      </c>
      <c r="AA5" s="121" t="s">
        <v>318</v>
      </c>
      <c r="AB5" s="121">
        <f t="shared" si="11"/>
        <v>2</v>
      </c>
      <c r="AC5" s="121" t="s">
        <v>307</v>
      </c>
      <c r="AD5" s="121">
        <f t="shared" si="12"/>
        <v>1</v>
      </c>
      <c r="AE5" s="53" t="s">
        <v>319</v>
      </c>
      <c r="AF5" s="53">
        <f t="shared" si="13"/>
        <v>2</v>
      </c>
      <c r="AG5" s="132">
        <v>0.125</v>
      </c>
      <c r="AH5" s="133"/>
      <c r="AI5" s="133">
        <f t="shared" si="14"/>
        <v>9</v>
      </c>
      <c r="AJ5" s="43" t="s">
        <v>95</v>
      </c>
      <c r="AK5" s="38" t="s">
        <v>141</v>
      </c>
      <c r="AL5" s="43" t="s">
        <v>158</v>
      </c>
      <c r="AM5" s="43" t="s">
        <v>158</v>
      </c>
      <c r="AN5" s="38" t="s">
        <v>99</v>
      </c>
      <c r="AO5" s="43" t="s">
        <v>141</v>
      </c>
      <c r="AP5" s="43" t="s">
        <v>302</v>
      </c>
      <c r="AQ5" s="38" t="s">
        <v>102</v>
      </c>
      <c r="AR5" s="133">
        <f t="shared" si="15"/>
        <v>12</v>
      </c>
      <c r="AS5" s="43" t="s">
        <v>103</v>
      </c>
      <c r="AT5" s="38" t="s">
        <v>158</v>
      </c>
      <c r="AU5" s="43" t="s">
        <v>105</v>
      </c>
      <c r="AV5" s="43" t="s">
        <v>158</v>
      </c>
      <c r="AW5" s="38" t="s">
        <v>141</v>
      </c>
      <c r="AX5" s="43" t="s">
        <v>133</v>
      </c>
      <c r="AY5" s="43" t="s">
        <v>109</v>
      </c>
      <c r="AZ5" s="134">
        <f t="shared" si="16"/>
        <v>21</v>
      </c>
    </row>
    <row r="6">
      <c r="A6" s="33">
        <v>44775.72173949074</v>
      </c>
      <c r="B6" s="67" t="s">
        <v>136</v>
      </c>
      <c r="C6" s="68" t="s">
        <v>91</v>
      </c>
      <c r="D6" s="69" t="s">
        <v>115</v>
      </c>
      <c r="E6" s="123" t="s">
        <v>93</v>
      </c>
      <c r="F6" s="41" t="s">
        <v>94</v>
      </c>
      <c r="G6" s="38">
        <v>4.0</v>
      </c>
      <c r="H6" s="77">
        <v>30.0</v>
      </c>
      <c r="I6" s="136">
        <v>6.0</v>
      </c>
      <c r="J6" s="18"/>
      <c r="K6" s="125">
        <f t="shared" si="1"/>
        <v>20</v>
      </c>
      <c r="L6" s="126" t="str">
        <f t="shared" si="2"/>
        <v>ALTO</v>
      </c>
      <c r="M6" s="53" t="s">
        <v>303</v>
      </c>
      <c r="N6" s="127">
        <f t="shared" si="3"/>
        <v>3</v>
      </c>
      <c r="O6" s="53" t="s">
        <v>320</v>
      </c>
      <c r="P6" s="127">
        <f t="shared" si="4"/>
        <v>9</v>
      </c>
      <c r="Q6" s="137" t="s">
        <v>305</v>
      </c>
      <c r="R6" s="137">
        <f t="shared" si="5"/>
        <v>3</v>
      </c>
      <c r="S6" s="53" t="s">
        <v>321</v>
      </c>
      <c r="T6" s="127">
        <f t="shared" si="6"/>
        <v>5</v>
      </c>
      <c r="U6" s="129" t="s">
        <v>297</v>
      </c>
      <c r="V6" s="127">
        <f t="shared" si="7"/>
        <v>0</v>
      </c>
      <c r="W6" s="119">
        <f t="shared" si="8"/>
        <v>0</v>
      </c>
      <c r="X6" s="126" t="str">
        <f t="shared" si="9"/>
        <v>NO</v>
      </c>
      <c r="Y6" s="139" t="s">
        <v>322</v>
      </c>
      <c r="Z6" s="130">
        <f t="shared" si="10"/>
        <v>0</v>
      </c>
      <c r="AA6" s="140"/>
      <c r="AB6" s="140">
        <f t="shared" si="11"/>
        <v>0</v>
      </c>
      <c r="AC6" s="140"/>
      <c r="AD6" s="140">
        <f t="shared" si="12"/>
        <v>0</v>
      </c>
      <c r="AE6" s="141"/>
      <c r="AF6" s="141">
        <v>0.0</v>
      </c>
      <c r="AH6" s="133"/>
      <c r="AI6" s="133">
        <f t="shared" si="14"/>
        <v>3</v>
      </c>
      <c r="AJ6" s="43" t="s">
        <v>137</v>
      </c>
      <c r="AK6" s="38" t="s">
        <v>96</v>
      </c>
      <c r="AL6" s="43" t="s">
        <v>158</v>
      </c>
      <c r="AM6" s="43" t="s">
        <v>158</v>
      </c>
      <c r="AN6" s="38" t="s">
        <v>141</v>
      </c>
      <c r="AO6" s="43" t="s">
        <v>141</v>
      </c>
      <c r="AP6" s="43" t="s">
        <v>141</v>
      </c>
      <c r="AQ6" s="38" t="s">
        <v>158</v>
      </c>
      <c r="AR6" s="133">
        <f t="shared" si="15"/>
        <v>3</v>
      </c>
      <c r="AS6" s="43" t="s">
        <v>158</v>
      </c>
      <c r="AT6" s="38" t="s">
        <v>158</v>
      </c>
      <c r="AU6" s="43" t="s">
        <v>158</v>
      </c>
      <c r="AV6" s="43" t="s">
        <v>106</v>
      </c>
      <c r="AW6" s="38" t="s">
        <v>141</v>
      </c>
      <c r="AX6" s="43" t="s">
        <v>158</v>
      </c>
      <c r="AY6" s="43" t="s">
        <v>141</v>
      </c>
      <c r="AZ6" s="134">
        <f t="shared" si="16"/>
        <v>6</v>
      </c>
    </row>
    <row r="7">
      <c r="A7" s="33">
        <v>44776.657803842594</v>
      </c>
      <c r="B7" s="34" t="s">
        <v>140</v>
      </c>
      <c r="C7" s="35" t="s">
        <v>91</v>
      </c>
      <c r="D7" s="36" t="s">
        <v>92</v>
      </c>
      <c r="E7" s="123" t="s">
        <v>93</v>
      </c>
      <c r="F7" s="41" t="s">
        <v>94</v>
      </c>
      <c r="G7" s="71">
        <v>5.0</v>
      </c>
      <c r="H7" s="39">
        <v>60.0</v>
      </c>
      <c r="I7" s="136">
        <v>3.0</v>
      </c>
      <c r="J7" s="18"/>
      <c r="K7" s="125">
        <f t="shared" si="1"/>
        <v>27</v>
      </c>
      <c r="L7" s="126" t="str">
        <f t="shared" si="2"/>
        <v>ALTO</v>
      </c>
      <c r="M7" s="53" t="s">
        <v>323</v>
      </c>
      <c r="N7" s="127">
        <f t="shared" si="3"/>
        <v>6</v>
      </c>
      <c r="O7" s="53" t="s">
        <v>324</v>
      </c>
      <c r="P7" s="127">
        <f t="shared" si="4"/>
        <v>7</v>
      </c>
      <c r="Q7" s="137" t="s">
        <v>305</v>
      </c>
      <c r="R7" s="137">
        <f t="shared" si="5"/>
        <v>3</v>
      </c>
      <c r="S7" s="53" t="s">
        <v>325</v>
      </c>
      <c r="T7" s="127">
        <f t="shared" si="6"/>
        <v>6</v>
      </c>
      <c r="U7" s="53" t="s">
        <v>326</v>
      </c>
      <c r="V7" s="127">
        <f t="shared" si="7"/>
        <v>5</v>
      </c>
      <c r="W7" s="119">
        <f t="shared" si="8"/>
        <v>13</v>
      </c>
      <c r="X7" s="126" t="str">
        <f t="shared" si="9"/>
        <v>ALTO</v>
      </c>
      <c r="Y7" s="130" t="s">
        <v>298</v>
      </c>
      <c r="Z7" s="130">
        <f t="shared" si="10"/>
        <v>1</v>
      </c>
      <c r="AA7" s="74" t="s">
        <v>327</v>
      </c>
      <c r="AB7" s="74">
        <f t="shared" si="11"/>
        <v>4</v>
      </c>
      <c r="AC7" s="130" t="s">
        <v>300</v>
      </c>
      <c r="AD7" s="130">
        <f t="shared" si="12"/>
        <v>2</v>
      </c>
      <c r="AE7" s="53" t="s">
        <v>328</v>
      </c>
      <c r="AF7" s="53">
        <f t="shared" ref="AF7:AF8" si="17">LEN(AE7)-LEN(SUBSTITUTE(AE7,",",""))+1</f>
        <v>6</v>
      </c>
      <c r="AG7" s="132">
        <v>0.75</v>
      </c>
      <c r="AH7" s="133"/>
      <c r="AI7" s="133">
        <f t="shared" si="14"/>
        <v>3</v>
      </c>
      <c r="AJ7" s="43" t="s">
        <v>158</v>
      </c>
      <c r="AK7" s="38" t="s">
        <v>157</v>
      </c>
      <c r="AL7" s="43" t="s">
        <v>158</v>
      </c>
      <c r="AM7" s="43" t="s">
        <v>149</v>
      </c>
      <c r="AN7" s="38" t="s">
        <v>141</v>
      </c>
      <c r="AO7" s="43" t="s">
        <v>141</v>
      </c>
      <c r="AP7" s="43" t="s">
        <v>101</v>
      </c>
      <c r="AQ7" s="38" t="s">
        <v>158</v>
      </c>
      <c r="AR7" s="133">
        <f t="shared" si="15"/>
        <v>0</v>
      </c>
      <c r="AS7" s="43" t="s">
        <v>158</v>
      </c>
      <c r="AT7" s="38" t="s">
        <v>158</v>
      </c>
      <c r="AU7" s="43" t="s">
        <v>158</v>
      </c>
      <c r="AV7" s="43" t="s">
        <v>158</v>
      </c>
      <c r="AW7" s="38" t="s">
        <v>141</v>
      </c>
      <c r="AX7" s="43" t="s">
        <v>158</v>
      </c>
      <c r="AY7" s="43" t="s">
        <v>141</v>
      </c>
      <c r="AZ7" s="134">
        <f t="shared" si="16"/>
        <v>3</v>
      </c>
    </row>
    <row r="8">
      <c r="A8" s="33">
        <v>44776.73275045139</v>
      </c>
      <c r="B8" s="34" t="s">
        <v>145</v>
      </c>
      <c r="C8" s="35" t="s">
        <v>91</v>
      </c>
      <c r="D8" s="36" t="s">
        <v>92</v>
      </c>
      <c r="E8" s="123" t="s">
        <v>93</v>
      </c>
      <c r="F8" s="41" t="s">
        <v>94</v>
      </c>
      <c r="G8" s="71">
        <v>5.0</v>
      </c>
      <c r="H8" s="77">
        <v>40.0</v>
      </c>
      <c r="I8" s="136">
        <v>18.0</v>
      </c>
      <c r="J8" s="18"/>
      <c r="K8" s="125">
        <f t="shared" si="1"/>
        <v>16</v>
      </c>
      <c r="L8" s="126" t="str">
        <f t="shared" si="2"/>
        <v>MEDIO</v>
      </c>
      <c r="M8" s="53" t="s">
        <v>329</v>
      </c>
      <c r="N8" s="127">
        <f t="shared" si="3"/>
        <v>4</v>
      </c>
      <c r="O8" s="53" t="s">
        <v>330</v>
      </c>
      <c r="P8" s="127">
        <f t="shared" si="4"/>
        <v>4</v>
      </c>
      <c r="Q8" s="137" t="s">
        <v>305</v>
      </c>
      <c r="R8" s="137">
        <f t="shared" si="5"/>
        <v>3</v>
      </c>
      <c r="S8" s="53" t="s">
        <v>331</v>
      </c>
      <c r="T8" s="127">
        <f t="shared" si="6"/>
        <v>3</v>
      </c>
      <c r="U8" s="53" t="s">
        <v>332</v>
      </c>
      <c r="V8" s="127">
        <f t="shared" si="7"/>
        <v>2</v>
      </c>
      <c r="W8" s="119">
        <f t="shared" si="8"/>
        <v>9</v>
      </c>
      <c r="X8" s="126" t="str">
        <f t="shared" si="9"/>
        <v>ALTO</v>
      </c>
      <c r="Y8" s="130" t="s">
        <v>298</v>
      </c>
      <c r="Z8" s="130">
        <f t="shared" si="10"/>
        <v>1</v>
      </c>
      <c r="AA8" s="74" t="s">
        <v>327</v>
      </c>
      <c r="AB8" s="74">
        <f t="shared" si="11"/>
        <v>4</v>
      </c>
      <c r="AC8" s="130" t="s">
        <v>300</v>
      </c>
      <c r="AD8" s="130">
        <f t="shared" si="12"/>
        <v>2</v>
      </c>
      <c r="AE8" s="53" t="s">
        <v>333</v>
      </c>
      <c r="AF8" s="53">
        <f t="shared" si="17"/>
        <v>2</v>
      </c>
      <c r="AG8" s="132">
        <v>0.27083333333575865</v>
      </c>
      <c r="AH8" s="133"/>
      <c r="AI8" s="133">
        <f t="shared" si="14"/>
        <v>8</v>
      </c>
      <c r="AJ8" s="43" t="s">
        <v>95</v>
      </c>
      <c r="AK8" s="38" t="s">
        <v>141</v>
      </c>
      <c r="AL8" s="43" t="s">
        <v>158</v>
      </c>
      <c r="AM8" s="43" t="s">
        <v>98</v>
      </c>
      <c r="AN8" s="38" t="s">
        <v>99</v>
      </c>
      <c r="AO8" s="43" t="s">
        <v>141</v>
      </c>
      <c r="AP8" s="43" t="s">
        <v>302</v>
      </c>
      <c r="AQ8" s="38" t="s">
        <v>158</v>
      </c>
      <c r="AR8" s="133">
        <f t="shared" si="15"/>
        <v>13</v>
      </c>
      <c r="AS8" s="43" t="s">
        <v>132</v>
      </c>
      <c r="AT8" s="38" t="s">
        <v>126</v>
      </c>
      <c r="AU8" s="43" t="s">
        <v>334</v>
      </c>
      <c r="AV8" s="43" t="s">
        <v>106</v>
      </c>
      <c r="AW8" s="38" t="s">
        <v>119</v>
      </c>
      <c r="AX8" s="43" t="s">
        <v>205</v>
      </c>
      <c r="AY8" s="43" t="s">
        <v>109</v>
      </c>
      <c r="AZ8" s="134">
        <f t="shared" si="16"/>
        <v>21</v>
      </c>
    </row>
    <row r="9">
      <c r="A9" s="33">
        <v>44777.60412043981</v>
      </c>
      <c r="B9" s="67" t="s">
        <v>148</v>
      </c>
      <c r="C9" s="68" t="s">
        <v>91</v>
      </c>
      <c r="D9" s="69" t="s">
        <v>115</v>
      </c>
      <c r="E9" s="135" t="s">
        <v>116</v>
      </c>
      <c r="F9" s="41" t="s">
        <v>94</v>
      </c>
      <c r="G9" s="71">
        <v>5.0</v>
      </c>
      <c r="H9" s="77">
        <v>30.0</v>
      </c>
      <c r="I9" s="124">
        <v>24.0</v>
      </c>
      <c r="J9" s="18"/>
      <c r="K9" s="125">
        <f t="shared" si="1"/>
        <v>15</v>
      </c>
      <c r="L9" s="126" t="str">
        <f t="shared" si="2"/>
        <v>MEDIO</v>
      </c>
      <c r="M9" s="53" t="s">
        <v>335</v>
      </c>
      <c r="N9" s="127">
        <f t="shared" si="3"/>
        <v>4</v>
      </c>
      <c r="O9" s="53" t="s">
        <v>336</v>
      </c>
      <c r="P9" s="127">
        <f t="shared" si="4"/>
        <v>5</v>
      </c>
      <c r="Q9" s="137" t="s">
        <v>305</v>
      </c>
      <c r="R9" s="137">
        <f t="shared" si="5"/>
        <v>3</v>
      </c>
      <c r="S9" s="53" t="s">
        <v>306</v>
      </c>
      <c r="T9" s="127">
        <f t="shared" si="6"/>
        <v>3</v>
      </c>
      <c r="U9" s="129" t="s">
        <v>297</v>
      </c>
      <c r="V9" s="127">
        <f t="shared" si="7"/>
        <v>0</v>
      </c>
      <c r="W9" s="119">
        <f t="shared" si="8"/>
        <v>0</v>
      </c>
      <c r="X9" s="126" t="str">
        <f t="shared" si="9"/>
        <v>NO</v>
      </c>
      <c r="Y9" s="139" t="s">
        <v>322</v>
      </c>
      <c r="Z9" s="130">
        <f t="shared" si="10"/>
        <v>0</v>
      </c>
      <c r="AA9" s="140"/>
      <c r="AB9" s="140">
        <f t="shared" si="11"/>
        <v>0</v>
      </c>
      <c r="AC9" s="140"/>
      <c r="AD9" s="140">
        <f t="shared" si="12"/>
        <v>0</v>
      </c>
      <c r="AE9" s="141"/>
      <c r="AF9" s="141">
        <v>0.0</v>
      </c>
      <c r="AH9" s="133"/>
      <c r="AI9" s="133">
        <f t="shared" si="14"/>
        <v>9</v>
      </c>
      <c r="AJ9" s="43" t="s">
        <v>95</v>
      </c>
      <c r="AK9" s="38" t="s">
        <v>96</v>
      </c>
      <c r="AL9" s="43" t="s">
        <v>97</v>
      </c>
      <c r="AM9" s="43" t="s">
        <v>149</v>
      </c>
      <c r="AN9" s="38" t="s">
        <v>141</v>
      </c>
      <c r="AO9" s="43" t="s">
        <v>100</v>
      </c>
      <c r="AP9" s="43" t="s">
        <v>302</v>
      </c>
      <c r="AQ9" s="38" t="s">
        <v>102</v>
      </c>
      <c r="AR9" s="133">
        <f t="shared" si="15"/>
        <v>15</v>
      </c>
      <c r="AS9" s="43" t="s">
        <v>103</v>
      </c>
      <c r="AT9" s="38" t="s">
        <v>158</v>
      </c>
      <c r="AU9" s="43" t="s">
        <v>105</v>
      </c>
      <c r="AV9" s="43" t="s">
        <v>106</v>
      </c>
      <c r="AW9" s="38" t="s">
        <v>141</v>
      </c>
      <c r="AX9" s="43" t="s">
        <v>150</v>
      </c>
      <c r="AY9" s="43" t="s">
        <v>109</v>
      </c>
      <c r="AZ9" s="134">
        <f t="shared" si="16"/>
        <v>24</v>
      </c>
    </row>
    <row r="10">
      <c r="A10" s="33">
        <v>44776.41118347222</v>
      </c>
      <c r="B10" s="67" t="s">
        <v>153</v>
      </c>
      <c r="C10" s="68" t="s">
        <v>91</v>
      </c>
      <c r="D10" s="69" t="s">
        <v>115</v>
      </c>
      <c r="E10" s="123" t="s">
        <v>93</v>
      </c>
      <c r="F10" s="41" t="s">
        <v>94</v>
      </c>
      <c r="G10" s="38">
        <v>4.0</v>
      </c>
      <c r="H10" s="39">
        <v>50.0</v>
      </c>
      <c r="I10" s="136">
        <v>8.0</v>
      </c>
      <c r="J10" s="18"/>
      <c r="K10" s="125">
        <f t="shared" si="1"/>
        <v>14</v>
      </c>
      <c r="L10" s="126" t="str">
        <f t="shared" si="2"/>
        <v>MEDIO</v>
      </c>
      <c r="M10" s="53" t="s">
        <v>335</v>
      </c>
      <c r="N10" s="127">
        <f t="shared" si="3"/>
        <v>4</v>
      </c>
      <c r="O10" s="53" t="s">
        <v>337</v>
      </c>
      <c r="P10" s="127">
        <f t="shared" si="4"/>
        <v>3</v>
      </c>
      <c r="Q10" s="128" t="s">
        <v>295</v>
      </c>
      <c r="R10" s="128">
        <f t="shared" si="5"/>
        <v>4</v>
      </c>
      <c r="S10" s="53" t="s">
        <v>306</v>
      </c>
      <c r="T10" s="127">
        <f t="shared" si="6"/>
        <v>3</v>
      </c>
      <c r="U10" s="129" t="s">
        <v>297</v>
      </c>
      <c r="V10" s="127">
        <f t="shared" si="7"/>
        <v>0</v>
      </c>
      <c r="W10" s="119">
        <f t="shared" si="8"/>
        <v>9</v>
      </c>
      <c r="X10" s="126" t="str">
        <f t="shared" si="9"/>
        <v>ALTO</v>
      </c>
      <c r="Y10" s="130" t="s">
        <v>298</v>
      </c>
      <c r="Z10" s="130">
        <f t="shared" si="10"/>
        <v>1</v>
      </c>
      <c r="AA10" s="74" t="s">
        <v>327</v>
      </c>
      <c r="AB10" s="74">
        <f t="shared" si="11"/>
        <v>4</v>
      </c>
      <c r="AC10" s="130" t="s">
        <v>300</v>
      </c>
      <c r="AD10" s="130">
        <f t="shared" si="12"/>
        <v>2</v>
      </c>
      <c r="AE10" s="53" t="s">
        <v>308</v>
      </c>
      <c r="AF10" s="53">
        <f>LEN(AE10)-LEN(SUBSTITUTE(AE10,",",""))+1</f>
        <v>2</v>
      </c>
      <c r="AG10" s="132">
        <v>0.4131944444452529</v>
      </c>
      <c r="AH10" s="133"/>
      <c r="AI10" s="133">
        <f t="shared" si="14"/>
        <v>5</v>
      </c>
      <c r="AJ10" s="43" t="s">
        <v>95</v>
      </c>
      <c r="AK10" s="38" t="s">
        <v>157</v>
      </c>
      <c r="AL10" s="43" t="s">
        <v>158</v>
      </c>
      <c r="AM10" s="43" t="s">
        <v>158</v>
      </c>
      <c r="AN10" s="38" t="s">
        <v>141</v>
      </c>
      <c r="AO10" s="43" t="s">
        <v>141</v>
      </c>
      <c r="AP10" s="43" t="s">
        <v>101</v>
      </c>
      <c r="AQ10" s="38" t="s">
        <v>158</v>
      </c>
      <c r="AR10" s="133">
        <f t="shared" si="15"/>
        <v>3</v>
      </c>
      <c r="AS10" s="43" t="s">
        <v>158</v>
      </c>
      <c r="AT10" s="38" t="s">
        <v>158</v>
      </c>
      <c r="AU10" s="43" t="s">
        <v>338</v>
      </c>
      <c r="AV10" s="43" t="s">
        <v>106</v>
      </c>
      <c r="AW10" s="38" t="s">
        <v>141</v>
      </c>
      <c r="AX10" s="43" t="s">
        <v>169</v>
      </c>
      <c r="AY10" s="43" t="s">
        <v>141</v>
      </c>
      <c r="AZ10" s="134">
        <f t="shared" si="16"/>
        <v>8</v>
      </c>
    </row>
    <row r="11">
      <c r="A11" s="33">
        <v>44774.734468344905</v>
      </c>
      <c r="B11" s="67" t="s">
        <v>156</v>
      </c>
      <c r="C11" s="68" t="s">
        <v>91</v>
      </c>
      <c r="D11" s="69" t="s">
        <v>115</v>
      </c>
      <c r="E11" s="123" t="s">
        <v>93</v>
      </c>
      <c r="F11" s="41" t="s">
        <v>94</v>
      </c>
      <c r="G11" s="71">
        <v>5.0</v>
      </c>
      <c r="H11" s="71">
        <v>100.0</v>
      </c>
      <c r="I11" s="136">
        <v>0.0</v>
      </c>
      <c r="J11" s="18"/>
      <c r="K11" s="125">
        <f t="shared" si="1"/>
        <v>16</v>
      </c>
      <c r="L11" s="126" t="str">
        <f t="shared" si="2"/>
        <v>MEDIO</v>
      </c>
      <c r="M11" s="53" t="s">
        <v>314</v>
      </c>
      <c r="N11" s="127">
        <f t="shared" si="3"/>
        <v>2</v>
      </c>
      <c r="O11" s="53" t="s">
        <v>339</v>
      </c>
      <c r="P11" s="127">
        <f t="shared" si="4"/>
        <v>8</v>
      </c>
      <c r="Q11" s="137" t="s">
        <v>305</v>
      </c>
      <c r="R11" s="137">
        <f t="shared" si="5"/>
        <v>3</v>
      </c>
      <c r="S11" s="53" t="s">
        <v>340</v>
      </c>
      <c r="T11" s="127">
        <f t="shared" si="6"/>
        <v>1</v>
      </c>
      <c r="U11" s="53" t="s">
        <v>341</v>
      </c>
      <c r="V11" s="127">
        <f t="shared" si="7"/>
        <v>2</v>
      </c>
      <c r="W11" s="119">
        <f t="shared" si="8"/>
        <v>0</v>
      </c>
      <c r="X11" s="126" t="str">
        <f t="shared" si="9"/>
        <v>NO</v>
      </c>
      <c r="Y11" s="139" t="s">
        <v>322</v>
      </c>
      <c r="Z11" s="130">
        <f t="shared" si="10"/>
        <v>0</v>
      </c>
      <c r="AA11" s="140"/>
      <c r="AB11" s="140">
        <f t="shared" si="11"/>
        <v>0</v>
      </c>
      <c r="AC11" s="140"/>
      <c r="AD11" s="140">
        <f t="shared" si="12"/>
        <v>0</v>
      </c>
      <c r="AE11" s="141"/>
      <c r="AF11" s="141">
        <v>0.0</v>
      </c>
      <c r="AG11" s="132">
        <v>0.5416666666642413</v>
      </c>
      <c r="AH11" s="133"/>
      <c r="AI11" s="133">
        <f t="shared" si="14"/>
        <v>0</v>
      </c>
      <c r="AJ11" s="43" t="s">
        <v>158</v>
      </c>
      <c r="AK11" s="38" t="s">
        <v>141</v>
      </c>
      <c r="AL11" s="43" t="s">
        <v>158</v>
      </c>
      <c r="AM11" s="43" t="s">
        <v>158</v>
      </c>
      <c r="AN11" s="38" t="s">
        <v>141</v>
      </c>
      <c r="AO11" s="43" t="s">
        <v>141</v>
      </c>
      <c r="AP11" s="43" t="s">
        <v>141</v>
      </c>
      <c r="AQ11" s="38" t="s">
        <v>158</v>
      </c>
      <c r="AR11" s="133">
        <f t="shared" si="15"/>
        <v>0</v>
      </c>
      <c r="AS11" s="43" t="s">
        <v>158</v>
      </c>
      <c r="AT11" s="38" t="s">
        <v>158</v>
      </c>
      <c r="AU11" s="43" t="s">
        <v>158</v>
      </c>
      <c r="AV11" s="43" t="s">
        <v>158</v>
      </c>
      <c r="AW11" s="38" t="s">
        <v>141</v>
      </c>
      <c r="AX11" s="43" t="s">
        <v>194</v>
      </c>
      <c r="AY11" s="43" t="s">
        <v>141</v>
      </c>
      <c r="AZ11" s="134">
        <f t="shared" si="16"/>
        <v>0</v>
      </c>
    </row>
    <row r="12">
      <c r="A12" s="33">
        <v>44777.34005293981</v>
      </c>
      <c r="B12" s="34" t="s">
        <v>162</v>
      </c>
      <c r="C12" s="35" t="s">
        <v>91</v>
      </c>
      <c r="D12" s="36" t="s">
        <v>92</v>
      </c>
      <c r="E12" s="123" t="s">
        <v>93</v>
      </c>
      <c r="F12" s="41" t="s">
        <v>94</v>
      </c>
      <c r="G12" s="38">
        <v>4.0</v>
      </c>
      <c r="H12" s="77">
        <v>40.0</v>
      </c>
      <c r="I12" s="124">
        <v>23.0</v>
      </c>
      <c r="J12" s="18"/>
      <c r="K12" s="125">
        <f t="shared" si="1"/>
        <v>18</v>
      </c>
      <c r="L12" s="126" t="str">
        <f t="shared" si="2"/>
        <v>MEDIO</v>
      </c>
      <c r="M12" s="53" t="s">
        <v>335</v>
      </c>
      <c r="N12" s="127">
        <f t="shared" si="3"/>
        <v>4</v>
      </c>
      <c r="O12" s="53" t="s">
        <v>342</v>
      </c>
      <c r="P12" s="127">
        <f t="shared" si="4"/>
        <v>6</v>
      </c>
      <c r="Q12" s="137" t="s">
        <v>305</v>
      </c>
      <c r="R12" s="137">
        <f t="shared" si="5"/>
        <v>3</v>
      </c>
      <c r="S12" s="53" t="s">
        <v>312</v>
      </c>
      <c r="T12" s="127">
        <f t="shared" si="6"/>
        <v>3</v>
      </c>
      <c r="U12" s="53" t="s">
        <v>343</v>
      </c>
      <c r="V12" s="127">
        <f t="shared" si="7"/>
        <v>2</v>
      </c>
      <c r="W12" s="119">
        <f t="shared" si="8"/>
        <v>7</v>
      </c>
      <c r="X12" s="126" t="str">
        <f t="shared" si="9"/>
        <v>MEDIO</v>
      </c>
      <c r="Y12" s="130" t="s">
        <v>298</v>
      </c>
      <c r="Z12" s="130">
        <f t="shared" si="10"/>
        <v>1</v>
      </c>
      <c r="AA12" s="121" t="s">
        <v>318</v>
      </c>
      <c r="AB12" s="121">
        <f t="shared" si="11"/>
        <v>2</v>
      </c>
      <c r="AC12" s="121" t="s">
        <v>307</v>
      </c>
      <c r="AD12" s="121">
        <f t="shared" si="12"/>
        <v>1</v>
      </c>
      <c r="AE12" s="53" t="s">
        <v>344</v>
      </c>
      <c r="AF12" s="53">
        <f t="shared" ref="AF12:AF19" si="18">LEN(AE12)-LEN(SUBSTITUTE(AE12,",",""))+1</f>
        <v>3</v>
      </c>
      <c r="AG12" s="132">
        <v>0.45833333333575865</v>
      </c>
      <c r="AH12" s="133"/>
      <c r="AI12" s="133">
        <f t="shared" si="14"/>
        <v>14</v>
      </c>
      <c r="AJ12" s="43" t="s">
        <v>95</v>
      </c>
      <c r="AK12" s="38" t="s">
        <v>96</v>
      </c>
      <c r="AL12" s="43" t="s">
        <v>124</v>
      </c>
      <c r="AM12" s="43" t="s">
        <v>98</v>
      </c>
      <c r="AN12" s="38" t="s">
        <v>141</v>
      </c>
      <c r="AO12" s="43" t="s">
        <v>100</v>
      </c>
      <c r="AP12" s="43" t="s">
        <v>101</v>
      </c>
      <c r="AQ12" s="38" t="s">
        <v>158</v>
      </c>
      <c r="AR12" s="133">
        <f t="shared" si="15"/>
        <v>12</v>
      </c>
      <c r="AS12" s="43" t="s">
        <v>103</v>
      </c>
      <c r="AT12" s="38" t="s">
        <v>158</v>
      </c>
      <c r="AU12" s="43" t="s">
        <v>334</v>
      </c>
      <c r="AV12" s="43" t="s">
        <v>106</v>
      </c>
      <c r="AW12" s="38" t="s">
        <v>141</v>
      </c>
      <c r="AX12" s="43" t="s">
        <v>164</v>
      </c>
      <c r="AY12" s="43" t="s">
        <v>109</v>
      </c>
      <c r="AZ12" s="134">
        <f t="shared" si="16"/>
        <v>26</v>
      </c>
    </row>
    <row r="13">
      <c r="A13" s="33">
        <v>44774.66202509259</v>
      </c>
      <c r="B13" s="67" t="s">
        <v>166</v>
      </c>
      <c r="C13" s="68" t="s">
        <v>91</v>
      </c>
      <c r="D13" s="69" t="s">
        <v>115</v>
      </c>
      <c r="E13" s="123" t="s">
        <v>93</v>
      </c>
      <c r="F13" s="41" t="s">
        <v>94</v>
      </c>
      <c r="G13" s="71">
        <v>5.0</v>
      </c>
      <c r="H13" s="39">
        <v>50.0</v>
      </c>
      <c r="I13" s="136">
        <v>3.0</v>
      </c>
      <c r="J13" s="18"/>
      <c r="K13" s="125">
        <f t="shared" si="1"/>
        <v>15</v>
      </c>
      <c r="L13" s="126" t="str">
        <f t="shared" si="2"/>
        <v>MEDIO</v>
      </c>
      <c r="M13" s="53" t="s">
        <v>303</v>
      </c>
      <c r="N13" s="127">
        <f t="shared" si="3"/>
        <v>3</v>
      </c>
      <c r="O13" s="53" t="s">
        <v>345</v>
      </c>
      <c r="P13" s="127">
        <f t="shared" si="4"/>
        <v>4</v>
      </c>
      <c r="Q13" s="137" t="s">
        <v>305</v>
      </c>
      <c r="R13" s="137">
        <f t="shared" si="5"/>
        <v>3</v>
      </c>
      <c r="S13" s="53" t="s">
        <v>331</v>
      </c>
      <c r="T13" s="127">
        <f t="shared" si="6"/>
        <v>3</v>
      </c>
      <c r="U13" s="53" t="s">
        <v>346</v>
      </c>
      <c r="V13" s="127">
        <f t="shared" si="7"/>
        <v>2</v>
      </c>
      <c r="W13" s="119">
        <f t="shared" si="8"/>
        <v>8</v>
      </c>
      <c r="X13" s="126" t="str">
        <f t="shared" si="9"/>
        <v>ALTO</v>
      </c>
      <c r="Y13" s="130" t="s">
        <v>298</v>
      </c>
      <c r="Z13" s="130">
        <f t="shared" si="10"/>
        <v>1</v>
      </c>
      <c r="AA13" s="74" t="s">
        <v>327</v>
      </c>
      <c r="AB13" s="74">
        <f t="shared" si="11"/>
        <v>4</v>
      </c>
      <c r="AC13" s="121" t="s">
        <v>307</v>
      </c>
      <c r="AD13" s="121">
        <f t="shared" si="12"/>
        <v>1</v>
      </c>
      <c r="AE13" s="53" t="s">
        <v>333</v>
      </c>
      <c r="AF13" s="53">
        <f t="shared" si="18"/>
        <v>2</v>
      </c>
      <c r="AG13" s="132">
        <v>0.16666666666424135</v>
      </c>
      <c r="AH13" s="133"/>
      <c r="AI13" s="133">
        <f t="shared" si="14"/>
        <v>3</v>
      </c>
      <c r="AJ13" s="43" t="s">
        <v>158</v>
      </c>
      <c r="AK13" s="38" t="s">
        <v>141</v>
      </c>
      <c r="AL13" s="43" t="s">
        <v>158</v>
      </c>
      <c r="AM13" s="43" t="s">
        <v>98</v>
      </c>
      <c r="AN13" s="38" t="s">
        <v>141</v>
      </c>
      <c r="AO13" s="43" t="s">
        <v>141</v>
      </c>
      <c r="AP13" s="43" t="s">
        <v>141</v>
      </c>
      <c r="AQ13" s="38" t="s">
        <v>158</v>
      </c>
      <c r="AR13" s="133">
        <f t="shared" si="15"/>
        <v>3</v>
      </c>
      <c r="AS13" s="43" t="s">
        <v>158</v>
      </c>
      <c r="AT13" s="38" t="s">
        <v>158</v>
      </c>
      <c r="AU13" s="43" t="s">
        <v>334</v>
      </c>
      <c r="AV13" s="43" t="s">
        <v>158</v>
      </c>
      <c r="AW13" s="38" t="s">
        <v>127</v>
      </c>
      <c r="AX13" s="43" t="s">
        <v>194</v>
      </c>
      <c r="AY13" s="43" t="s">
        <v>109</v>
      </c>
      <c r="AZ13" s="134">
        <f t="shared" si="16"/>
        <v>6</v>
      </c>
    </row>
    <row r="14">
      <c r="A14" s="33">
        <v>44776.75689509259</v>
      </c>
      <c r="B14" s="34" t="s">
        <v>173</v>
      </c>
      <c r="C14" s="35" t="s">
        <v>91</v>
      </c>
      <c r="D14" s="36" t="s">
        <v>92</v>
      </c>
      <c r="E14" s="123" t="s">
        <v>93</v>
      </c>
      <c r="F14" s="41" t="s">
        <v>94</v>
      </c>
      <c r="G14" s="38">
        <v>4.0</v>
      </c>
      <c r="H14" s="38">
        <v>70.0</v>
      </c>
      <c r="I14" s="136">
        <v>11.0</v>
      </c>
      <c r="J14" s="18"/>
      <c r="K14" s="125">
        <f t="shared" si="1"/>
        <v>13</v>
      </c>
      <c r="L14" s="126" t="str">
        <f t="shared" si="2"/>
        <v>MEDIO</v>
      </c>
      <c r="M14" s="53" t="s">
        <v>303</v>
      </c>
      <c r="N14" s="127">
        <f t="shared" si="3"/>
        <v>3</v>
      </c>
      <c r="O14" s="53" t="s">
        <v>347</v>
      </c>
      <c r="P14" s="127">
        <f t="shared" si="4"/>
        <v>3</v>
      </c>
      <c r="Q14" s="137" t="s">
        <v>305</v>
      </c>
      <c r="R14" s="137">
        <f t="shared" si="5"/>
        <v>3</v>
      </c>
      <c r="S14" s="53" t="s">
        <v>316</v>
      </c>
      <c r="T14" s="127">
        <f t="shared" si="6"/>
        <v>2</v>
      </c>
      <c r="U14" s="53" t="s">
        <v>348</v>
      </c>
      <c r="V14" s="127">
        <f t="shared" si="7"/>
        <v>2</v>
      </c>
      <c r="W14" s="119">
        <f t="shared" si="8"/>
        <v>9</v>
      </c>
      <c r="X14" s="126" t="str">
        <f t="shared" si="9"/>
        <v>ALTO</v>
      </c>
      <c r="Y14" s="130" t="s">
        <v>298</v>
      </c>
      <c r="Z14" s="130">
        <f t="shared" si="10"/>
        <v>1</v>
      </c>
      <c r="AA14" s="74" t="s">
        <v>327</v>
      </c>
      <c r="AB14" s="74">
        <f t="shared" si="11"/>
        <v>4</v>
      </c>
      <c r="AC14" s="130" t="s">
        <v>300</v>
      </c>
      <c r="AD14" s="130">
        <f t="shared" si="12"/>
        <v>2</v>
      </c>
      <c r="AE14" s="53" t="s">
        <v>333</v>
      </c>
      <c r="AF14" s="53">
        <f t="shared" si="18"/>
        <v>2</v>
      </c>
      <c r="AH14" s="133"/>
      <c r="AI14" s="133">
        <f t="shared" si="14"/>
        <v>5</v>
      </c>
      <c r="AJ14" s="43" t="s">
        <v>95</v>
      </c>
      <c r="AK14" s="38" t="s">
        <v>141</v>
      </c>
      <c r="AL14" s="43" t="s">
        <v>158</v>
      </c>
      <c r="AM14" s="43" t="s">
        <v>158</v>
      </c>
      <c r="AN14" s="38" t="s">
        <v>141</v>
      </c>
      <c r="AO14" s="43" t="s">
        <v>100</v>
      </c>
      <c r="AP14" s="43" t="s">
        <v>101</v>
      </c>
      <c r="AQ14" s="38" t="s">
        <v>158</v>
      </c>
      <c r="AR14" s="133">
        <f t="shared" si="15"/>
        <v>6</v>
      </c>
      <c r="AS14" s="43" t="s">
        <v>176</v>
      </c>
      <c r="AT14" s="38" t="s">
        <v>158</v>
      </c>
      <c r="AU14" s="43" t="s">
        <v>105</v>
      </c>
      <c r="AV14" s="43" t="s">
        <v>158</v>
      </c>
      <c r="AW14" s="38" t="s">
        <v>141</v>
      </c>
      <c r="AX14" s="43" t="s">
        <v>158</v>
      </c>
      <c r="AY14" s="43" t="s">
        <v>109</v>
      </c>
      <c r="AZ14" s="134">
        <f t="shared" si="16"/>
        <v>11</v>
      </c>
    </row>
    <row r="15">
      <c r="A15" s="33">
        <v>44776.68863012732</v>
      </c>
      <c r="B15" s="67" t="s">
        <v>175</v>
      </c>
      <c r="C15" s="68" t="s">
        <v>91</v>
      </c>
      <c r="D15" s="69" t="s">
        <v>115</v>
      </c>
      <c r="E15" s="135" t="s">
        <v>116</v>
      </c>
      <c r="F15" s="41" t="s">
        <v>94</v>
      </c>
      <c r="G15" s="77">
        <v>3.0</v>
      </c>
      <c r="H15" s="39">
        <v>50.0</v>
      </c>
      <c r="I15" s="136">
        <v>18.0</v>
      </c>
      <c r="J15" s="18"/>
      <c r="K15" s="125">
        <f t="shared" si="1"/>
        <v>17</v>
      </c>
      <c r="L15" s="126" t="str">
        <f t="shared" si="2"/>
        <v>MEDIO</v>
      </c>
      <c r="M15" s="53" t="s">
        <v>303</v>
      </c>
      <c r="N15" s="127">
        <f t="shared" si="3"/>
        <v>3</v>
      </c>
      <c r="O15" s="53" t="s">
        <v>349</v>
      </c>
      <c r="P15" s="127">
        <f t="shared" si="4"/>
        <v>5</v>
      </c>
      <c r="Q15" s="137" t="s">
        <v>305</v>
      </c>
      <c r="R15" s="137">
        <f t="shared" si="5"/>
        <v>3</v>
      </c>
      <c r="S15" s="53" t="s">
        <v>350</v>
      </c>
      <c r="T15" s="127">
        <f t="shared" si="6"/>
        <v>4</v>
      </c>
      <c r="U15" s="53" t="s">
        <v>351</v>
      </c>
      <c r="V15" s="127">
        <f t="shared" si="7"/>
        <v>2</v>
      </c>
      <c r="W15" s="119">
        <f t="shared" si="8"/>
        <v>9</v>
      </c>
      <c r="X15" s="126" t="str">
        <f t="shared" si="9"/>
        <v>ALTO</v>
      </c>
      <c r="Y15" s="130" t="s">
        <v>298</v>
      </c>
      <c r="Z15" s="130">
        <f t="shared" si="10"/>
        <v>1</v>
      </c>
      <c r="AA15" s="74" t="s">
        <v>327</v>
      </c>
      <c r="AB15" s="74">
        <f t="shared" si="11"/>
        <v>4</v>
      </c>
      <c r="AC15" s="130" t="s">
        <v>300</v>
      </c>
      <c r="AD15" s="130">
        <f t="shared" si="12"/>
        <v>2</v>
      </c>
      <c r="AE15" s="53" t="s">
        <v>333</v>
      </c>
      <c r="AF15" s="53">
        <f t="shared" si="18"/>
        <v>2</v>
      </c>
      <c r="AG15" s="132">
        <v>0.1875</v>
      </c>
      <c r="AH15" s="133"/>
      <c r="AI15" s="133">
        <f t="shared" si="14"/>
        <v>5</v>
      </c>
      <c r="AJ15" s="43" t="s">
        <v>95</v>
      </c>
      <c r="AK15" s="38" t="s">
        <v>352</v>
      </c>
      <c r="AL15" s="43" t="s">
        <v>158</v>
      </c>
      <c r="AM15" s="43" t="s">
        <v>149</v>
      </c>
      <c r="AN15" s="38" t="s">
        <v>117</v>
      </c>
      <c r="AO15" s="43" t="s">
        <v>100</v>
      </c>
      <c r="AP15" s="43" t="s">
        <v>101</v>
      </c>
      <c r="AQ15" s="38" t="s">
        <v>158</v>
      </c>
      <c r="AR15" s="133">
        <f t="shared" si="15"/>
        <v>13</v>
      </c>
      <c r="AS15" s="43" t="s">
        <v>158</v>
      </c>
      <c r="AT15" s="38" t="s">
        <v>158</v>
      </c>
      <c r="AU15" s="43" t="s">
        <v>105</v>
      </c>
      <c r="AV15" s="43" t="s">
        <v>106</v>
      </c>
      <c r="AW15" s="38" t="s">
        <v>141</v>
      </c>
      <c r="AX15" s="43" t="s">
        <v>108</v>
      </c>
      <c r="AY15" s="43" t="s">
        <v>109</v>
      </c>
      <c r="AZ15" s="134">
        <f t="shared" si="16"/>
        <v>18</v>
      </c>
    </row>
    <row r="16">
      <c r="A16" s="33">
        <v>44775.40326914351</v>
      </c>
      <c r="B16" s="34" t="s">
        <v>178</v>
      </c>
      <c r="C16" s="35" t="s">
        <v>91</v>
      </c>
      <c r="D16" s="36" t="s">
        <v>92</v>
      </c>
      <c r="E16" s="123" t="s">
        <v>93</v>
      </c>
      <c r="F16" s="41" t="s">
        <v>94</v>
      </c>
      <c r="G16" s="38">
        <v>4.0</v>
      </c>
      <c r="H16" s="38">
        <v>70.0</v>
      </c>
      <c r="I16" s="136">
        <v>8.0</v>
      </c>
      <c r="J16" s="18"/>
      <c r="K16" s="125">
        <f t="shared" si="1"/>
        <v>19</v>
      </c>
      <c r="L16" s="126" t="str">
        <f t="shared" si="2"/>
        <v>MEDIO</v>
      </c>
      <c r="M16" s="53" t="s">
        <v>353</v>
      </c>
      <c r="N16" s="127">
        <f t="shared" si="3"/>
        <v>3</v>
      </c>
      <c r="O16" s="53" t="s">
        <v>354</v>
      </c>
      <c r="P16" s="127">
        <f t="shared" si="4"/>
        <v>8</v>
      </c>
      <c r="Q16" s="128" t="s">
        <v>295</v>
      </c>
      <c r="R16" s="128">
        <f t="shared" si="5"/>
        <v>4</v>
      </c>
      <c r="S16" s="53" t="s">
        <v>355</v>
      </c>
      <c r="T16" s="127">
        <f t="shared" si="6"/>
        <v>4</v>
      </c>
      <c r="U16" s="129" t="s">
        <v>297</v>
      </c>
      <c r="V16" s="127">
        <f t="shared" si="7"/>
        <v>0</v>
      </c>
      <c r="W16" s="119">
        <f t="shared" si="8"/>
        <v>9</v>
      </c>
      <c r="X16" s="126" t="str">
        <f t="shared" si="9"/>
        <v>ALTO</v>
      </c>
      <c r="Y16" s="130" t="s">
        <v>298</v>
      </c>
      <c r="Z16" s="130">
        <f t="shared" si="10"/>
        <v>1</v>
      </c>
      <c r="AA16" s="74" t="s">
        <v>327</v>
      </c>
      <c r="AB16" s="74">
        <f t="shared" si="11"/>
        <v>4</v>
      </c>
      <c r="AC16" s="130" t="s">
        <v>300</v>
      </c>
      <c r="AD16" s="130">
        <f t="shared" si="12"/>
        <v>2</v>
      </c>
      <c r="AE16" s="53" t="s">
        <v>308</v>
      </c>
      <c r="AF16" s="53">
        <f t="shared" si="18"/>
        <v>2</v>
      </c>
      <c r="AG16" s="132">
        <v>0.5513888888890506</v>
      </c>
      <c r="AH16" s="133"/>
      <c r="AI16" s="133">
        <f t="shared" si="14"/>
        <v>2</v>
      </c>
      <c r="AJ16" s="43" t="s">
        <v>95</v>
      </c>
      <c r="AK16" s="38" t="s">
        <v>141</v>
      </c>
      <c r="AL16" s="43" t="s">
        <v>158</v>
      </c>
      <c r="AM16" s="43" t="s">
        <v>158</v>
      </c>
      <c r="AN16" s="38" t="s">
        <v>141</v>
      </c>
      <c r="AO16" s="43" t="s">
        <v>141</v>
      </c>
      <c r="AP16" s="43" t="s">
        <v>141</v>
      </c>
      <c r="AQ16" s="38" t="s">
        <v>158</v>
      </c>
      <c r="AR16" s="133">
        <f t="shared" si="15"/>
        <v>6</v>
      </c>
      <c r="AS16" s="43" t="s">
        <v>158</v>
      </c>
      <c r="AT16" s="38" t="s">
        <v>158</v>
      </c>
      <c r="AU16" s="43" t="s">
        <v>158</v>
      </c>
      <c r="AV16" s="43" t="s">
        <v>106</v>
      </c>
      <c r="AW16" s="38" t="s">
        <v>141</v>
      </c>
      <c r="AX16" s="43" t="s">
        <v>205</v>
      </c>
      <c r="AY16" s="43" t="s">
        <v>109</v>
      </c>
      <c r="AZ16" s="134">
        <f t="shared" si="16"/>
        <v>8</v>
      </c>
    </row>
    <row r="17">
      <c r="A17" s="33">
        <v>44777.50526976852</v>
      </c>
      <c r="B17" s="34" t="s">
        <v>181</v>
      </c>
      <c r="C17" s="35" t="s">
        <v>91</v>
      </c>
      <c r="D17" s="36" t="s">
        <v>92</v>
      </c>
      <c r="E17" s="123" t="s">
        <v>93</v>
      </c>
      <c r="F17" s="41" t="s">
        <v>94</v>
      </c>
      <c r="G17" s="71">
        <v>5.0</v>
      </c>
      <c r="H17" s="37">
        <v>60.0</v>
      </c>
      <c r="I17" s="136">
        <v>8.0</v>
      </c>
      <c r="J17" s="18"/>
      <c r="K17" s="125">
        <f t="shared" si="1"/>
        <v>22</v>
      </c>
      <c r="L17" s="126" t="str">
        <f t="shared" si="2"/>
        <v>ALTO</v>
      </c>
      <c r="M17" s="53" t="s">
        <v>356</v>
      </c>
      <c r="N17" s="127">
        <f t="shared" si="3"/>
        <v>5</v>
      </c>
      <c r="O17" s="53" t="s">
        <v>324</v>
      </c>
      <c r="P17" s="127">
        <f t="shared" si="4"/>
        <v>7</v>
      </c>
      <c r="Q17" s="128" t="s">
        <v>295</v>
      </c>
      <c r="R17" s="128">
        <f t="shared" si="5"/>
        <v>4</v>
      </c>
      <c r="S17" s="53" t="s">
        <v>350</v>
      </c>
      <c r="T17" s="127">
        <f t="shared" si="6"/>
        <v>4</v>
      </c>
      <c r="U17" s="53" t="s">
        <v>317</v>
      </c>
      <c r="V17" s="127">
        <f t="shared" si="7"/>
        <v>2</v>
      </c>
      <c r="W17" s="119">
        <f t="shared" si="8"/>
        <v>14</v>
      </c>
      <c r="X17" s="126" t="str">
        <f t="shared" si="9"/>
        <v>ALTO</v>
      </c>
      <c r="Y17" s="130" t="s">
        <v>298</v>
      </c>
      <c r="Z17" s="130">
        <f t="shared" si="10"/>
        <v>1</v>
      </c>
      <c r="AA17" s="74" t="s">
        <v>327</v>
      </c>
      <c r="AB17" s="74">
        <f t="shared" si="11"/>
        <v>4</v>
      </c>
      <c r="AC17" s="46" t="s">
        <v>357</v>
      </c>
      <c r="AD17" s="46">
        <f t="shared" si="12"/>
        <v>4</v>
      </c>
      <c r="AE17" s="53" t="s">
        <v>358</v>
      </c>
      <c r="AF17" s="53">
        <f t="shared" si="18"/>
        <v>5</v>
      </c>
      <c r="AG17" s="132">
        <v>0.5416666666642413</v>
      </c>
      <c r="AH17" s="133"/>
      <c r="AI17" s="133">
        <f t="shared" si="14"/>
        <v>8</v>
      </c>
      <c r="AJ17" s="43" t="s">
        <v>95</v>
      </c>
      <c r="AK17" s="38" t="s">
        <v>96</v>
      </c>
      <c r="AL17" s="43" t="s">
        <v>158</v>
      </c>
      <c r="AM17" s="43" t="s">
        <v>158</v>
      </c>
      <c r="AN17" s="38" t="s">
        <v>141</v>
      </c>
      <c r="AO17" s="43" t="s">
        <v>141</v>
      </c>
      <c r="AP17" s="43" t="s">
        <v>101</v>
      </c>
      <c r="AQ17" s="38" t="s">
        <v>158</v>
      </c>
      <c r="AR17" s="133">
        <f t="shared" si="15"/>
        <v>0</v>
      </c>
      <c r="AS17" s="43" t="s">
        <v>158</v>
      </c>
      <c r="AT17" s="38" t="s">
        <v>158</v>
      </c>
      <c r="AU17" s="43" t="s">
        <v>158</v>
      </c>
      <c r="AV17" s="43" t="s">
        <v>158</v>
      </c>
      <c r="AW17" s="38" t="s">
        <v>141</v>
      </c>
      <c r="AX17" s="43" t="s">
        <v>158</v>
      </c>
      <c r="AY17" s="43" t="s">
        <v>141</v>
      </c>
      <c r="AZ17" s="134">
        <f t="shared" si="16"/>
        <v>8</v>
      </c>
    </row>
    <row r="18">
      <c r="A18" s="33">
        <v>44776.373082986116</v>
      </c>
      <c r="B18" s="67" t="s">
        <v>185</v>
      </c>
      <c r="C18" s="68" t="s">
        <v>91</v>
      </c>
      <c r="D18" s="69" t="s">
        <v>115</v>
      </c>
      <c r="E18" s="123" t="s">
        <v>93</v>
      </c>
      <c r="F18" s="41" t="s">
        <v>94</v>
      </c>
      <c r="G18" s="38">
        <v>4.0</v>
      </c>
      <c r="H18" s="77">
        <v>20.0</v>
      </c>
      <c r="I18" s="136">
        <v>2.0</v>
      </c>
      <c r="J18" s="18"/>
      <c r="K18" s="125">
        <f t="shared" si="1"/>
        <v>19</v>
      </c>
      <c r="L18" s="126" t="str">
        <f t="shared" si="2"/>
        <v>MEDIO</v>
      </c>
      <c r="M18" s="53" t="s">
        <v>329</v>
      </c>
      <c r="N18" s="127">
        <f t="shared" si="3"/>
        <v>4</v>
      </c>
      <c r="O18" s="53" t="s">
        <v>359</v>
      </c>
      <c r="P18" s="127">
        <f t="shared" si="4"/>
        <v>6</v>
      </c>
      <c r="Q18" s="137" t="s">
        <v>305</v>
      </c>
      <c r="R18" s="137">
        <f t="shared" si="5"/>
        <v>3</v>
      </c>
      <c r="S18" s="53" t="s">
        <v>350</v>
      </c>
      <c r="T18" s="127">
        <f t="shared" si="6"/>
        <v>4</v>
      </c>
      <c r="U18" s="53" t="s">
        <v>317</v>
      </c>
      <c r="V18" s="127">
        <f t="shared" si="7"/>
        <v>2</v>
      </c>
      <c r="W18" s="119">
        <f t="shared" si="8"/>
        <v>8</v>
      </c>
      <c r="X18" s="126" t="str">
        <f t="shared" si="9"/>
        <v>ALTO</v>
      </c>
      <c r="Y18" s="130" t="s">
        <v>298</v>
      </c>
      <c r="Z18" s="130">
        <f t="shared" si="10"/>
        <v>1</v>
      </c>
      <c r="AA18" s="131" t="s">
        <v>299</v>
      </c>
      <c r="AB18" s="131">
        <f t="shared" si="11"/>
        <v>3</v>
      </c>
      <c r="AC18" s="130" t="s">
        <v>300</v>
      </c>
      <c r="AD18" s="130">
        <f t="shared" si="12"/>
        <v>2</v>
      </c>
      <c r="AE18" s="53" t="s">
        <v>360</v>
      </c>
      <c r="AF18" s="53">
        <f t="shared" si="18"/>
        <v>2</v>
      </c>
      <c r="AG18" s="132">
        <v>0.375</v>
      </c>
      <c r="AH18" s="133"/>
      <c r="AI18" s="133">
        <f t="shared" si="14"/>
        <v>2</v>
      </c>
      <c r="AJ18" s="43" t="s">
        <v>95</v>
      </c>
      <c r="AK18" s="38" t="s">
        <v>141</v>
      </c>
      <c r="AL18" s="43" t="s">
        <v>158</v>
      </c>
      <c r="AM18" s="43" t="s">
        <v>158</v>
      </c>
      <c r="AN18" s="38" t="s">
        <v>141</v>
      </c>
      <c r="AO18" s="43" t="s">
        <v>141</v>
      </c>
      <c r="AP18" s="43" t="s">
        <v>302</v>
      </c>
      <c r="AQ18" s="38" t="s">
        <v>158</v>
      </c>
      <c r="AR18" s="133">
        <f t="shared" si="15"/>
        <v>0</v>
      </c>
      <c r="AS18" s="43" t="s">
        <v>158</v>
      </c>
      <c r="AT18" s="38" t="s">
        <v>158</v>
      </c>
      <c r="AU18" s="43" t="s">
        <v>158</v>
      </c>
      <c r="AV18" s="43" t="s">
        <v>158</v>
      </c>
      <c r="AW18" s="38" t="s">
        <v>141</v>
      </c>
      <c r="AX18" s="43" t="s">
        <v>158</v>
      </c>
      <c r="AY18" s="43" t="s">
        <v>141</v>
      </c>
      <c r="AZ18" s="134">
        <f t="shared" si="16"/>
        <v>2</v>
      </c>
    </row>
    <row r="19">
      <c r="A19" s="33">
        <v>44776.462825787035</v>
      </c>
      <c r="B19" s="34" t="s">
        <v>189</v>
      </c>
      <c r="C19" s="35" t="s">
        <v>91</v>
      </c>
      <c r="D19" s="36" t="s">
        <v>92</v>
      </c>
      <c r="E19" s="123" t="s">
        <v>93</v>
      </c>
      <c r="F19" s="41" t="s">
        <v>94</v>
      </c>
      <c r="G19" s="71">
        <v>5.0</v>
      </c>
      <c r="H19" s="71">
        <v>90.0</v>
      </c>
      <c r="I19" s="142">
        <v>27.0</v>
      </c>
      <c r="J19" s="18"/>
      <c r="K19" s="125">
        <f t="shared" si="1"/>
        <v>24</v>
      </c>
      <c r="L19" s="126" t="str">
        <f t="shared" si="2"/>
        <v>ALTO</v>
      </c>
      <c r="M19" s="53" t="s">
        <v>361</v>
      </c>
      <c r="N19" s="127">
        <f t="shared" si="3"/>
        <v>5</v>
      </c>
      <c r="O19" s="53" t="s">
        <v>362</v>
      </c>
      <c r="P19" s="127">
        <f t="shared" si="4"/>
        <v>7</v>
      </c>
      <c r="Q19" s="128" t="s">
        <v>295</v>
      </c>
      <c r="R19" s="128">
        <f t="shared" si="5"/>
        <v>4</v>
      </c>
      <c r="S19" s="53" t="s">
        <v>363</v>
      </c>
      <c r="T19" s="127">
        <f t="shared" si="6"/>
        <v>5</v>
      </c>
      <c r="U19" s="53" t="s">
        <v>364</v>
      </c>
      <c r="V19" s="127">
        <f t="shared" si="7"/>
        <v>3</v>
      </c>
      <c r="W19" s="119">
        <f t="shared" si="8"/>
        <v>8</v>
      </c>
      <c r="X19" s="126" t="str">
        <f t="shared" si="9"/>
        <v>ALTO</v>
      </c>
      <c r="Y19" s="130" t="s">
        <v>298</v>
      </c>
      <c r="Z19" s="130">
        <f t="shared" si="10"/>
        <v>1</v>
      </c>
      <c r="AA19" s="74" t="s">
        <v>327</v>
      </c>
      <c r="AB19" s="74">
        <f t="shared" si="11"/>
        <v>4</v>
      </c>
      <c r="AC19" s="130" t="s">
        <v>300</v>
      </c>
      <c r="AD19" s="130">
        <f t="shared" si="12"/>
        <v>2</v>
      </c>
      <c r="AE19" s="53" t="s">
        <v>365</v>
      </c>
      <c r="AF19" s="53">
        <f t="shared" si="18"/>
        <v>1</v>
      </c>
      <c r="AG19" s="132">
        <v>0.06944444444525288</v>
      </c>
      <c r="AH19" s="133"/>
      <c r="AI19" s="133">
        <f t="shared" si="14"/>
        <v>14</v>
      </c>
      <c r="AJ19" s="43" t="s">
        <v>95</v>
      </c>
      <c r="AK19" s="38" t="s">
        <v>96</v>
      </c>
      <c r="AL19" s="43" t="s">
        <v>158</v>
      </c>
      <c r="AM19" s="43" t="s">
        <v>98</v>
      </c>
      <c r="AN19" s="38" t="s">
        <v>99</v>
      </c>
      <c r="AO19" s="43" t="s">
        <v>141</v>
      </c>
      <c r="AP19" s="43" t="s">
        <v>101</v>
      </c>
      <c r="AQ19" s="38" t="s">
        <v>158</v>
      </c>
      <c r="AR19" s="133">
        <f t="shared" si="15"/>
        <v>16</v>
      </c>
      <c r="AS19" s="43" t="s">
        <v>158</v>
      </c>
      <c r="AT19" s="38" t="s">
        <v>126</v>
      </c>
      <c r="AU19" s="43" t="s">
        <v>105</v>
      </c>
      <c r="AV19" s="43" t="s">
        <v>106</v>
      </c>
      <c r="AW19" s="38" t="s">
        <v>127</v>
      </c>
      <c r="AX19" s="43" t="s">
        <v>108</v>
      </c>
      <c r="AY19" s="43" t="s">
        <v>109</v>
      </c>
      <c r="AZ19" s="134">
        <f t="shared" si="16"/>
        <v>30</v>
      </c>
    </row>
    <row r="20">
      <c r="A20" s="33">
        <v>44775.38735020833</v>
      </c>
      <c r="B20" s="67" t="s">
        <v>193</v>
      </c>
      <c r="C20" s="68" t="s">
        <v>91</v>
      </c>
      <c r="D20" s="69" t="s">
        <v>115</v>
      </c>
      <c r="E20" s="123" t="s">
        <v>93</v>
      </c>
      <c r="F20" s="41" t="s">
        <v>94</v>
      </c>
      <c r="G20" s="71">
        <v>5.0</v>
      </c>
      <c r="H20" s="38">
        <v>80.0</v>
      </c>
      <c r="I20" s="136">
        <v>8.0</v>
      </c>
      <c r="J20" s="18"/>
      <c r="K20" s="125">
        <f t="shared" si="1"/>
        <v>14</v>
      </c>
      <c r="L20" s="126" t="str">
        <f t="shared" si="2"/>
        <v>MEDIO</v>
      </c>
      <c r="M20" s="53" t="s">
        <v>366</v>
      </c>
      <c r="N20" s="127">
        <f t="shared" si="3"/>
        <v>5</v>
      </c>
      <c r="O20" s="53" t="s">
        <v>367</v>
      </c>
      <c r="P20" s="127">
        <f t="shared" si="4"/>
        <v>4</v>
      </c>
      <c r="Q20" s="137" t="s">
        <v>305</v>
      </c>
      <c r="R20" s="137">
        <f t="shared" si="5"/>
        <v>3</v>
      </c>
      <c r="S20" s="53" t="s">
        <v>316</v>
      </c>
      <c r="T20" s="127">
        <f t="shared" si="6"/>
        <v>2</v>
      </c>
      <c r="U20" s="129" t="s">
        <v>297</v>
      </c>
      <c r="V20" s="127">
        <f t="shared" si="7"/>
        <v>0</v>
      </c>
      <c r="W20" s="119">
        <f t="shared" si="8"/>
        <v>0</v>
      </c>
      <c r="X20" s="126" t="str">
        <f t="shared" si="9"/>
        <v>NO</v>
      </c>
      <c r="Y20" s="139" t="s">
        <v>322</v>
      </c>
      <c r="Z20" s="130">
        <f t="shared" si="10"/>
        <v>0</v>
      </c>
      <c r="AA20" s="140"/>
      <c r="AB20" s="140">
        <f t="shared" si="11"/>
        <v>0</v>
      </c>
      <c r="AC20" s="140"/>
      <c r="AD20" s="140">
        <f t="shared" si="12"/>
        <v>0</v>
      </c>
      <c r="AE20" s="141"/>
      <c r="AF20" s="141">
        <v>0.0</v>
      </c>
      <c r="AG20" s="132">
        <v>0.45833333333575865</v>
      </c>
      <c r="AH20" s="133"/>
      <c r="AI20" s="133">
        <f t="shared" si="14"/>
        <v>8</v>
      </c>
      <c r="AJ20" s="43" t="s">
        <v>95</v>
      </c>
      <c r="AK20" s="38" t="s">
        <v>96</v>
      </c>
      <c r="AL20" s="43" t="s">
        <v>158</v>
      </c>
      <c r="AM20" s="43" t="s">
        <v>158</v>
      </c>
      <c r="AN20" s="38" t="s">
        <v>141</v>
      </c>
      <c r="AO20" s="43" t="s">
        <v>141</v>
      </c>
      <c r="AP20" s="43" t="s">
        <v>101</v>
      </c>
      <c r="AQ20" s="38" t="s">
        <v>158</v>
      </c>
      <c r="AR20" s="133">
        <f t="shared" si="15"/>
        <v>0</v>
      </c>
      <c r="AS20" s="43" t="s">
        <v>158</v>
      </c>
      <c r="AT20" s="38" t="s">
        <v>158</v>
      </c>
      <c r="AU20" s="43" t="s">
        <v>158</v>
      </c>
      <c r="AV20" s="43" t="s">
        <v>158</v>
      </c>
      <c r="AW20" s="38" t="s">
        <v>141</v>
      </c>
      <c r="AX20" s="43" t="s">
        <v>158</v>
      </c>
      <c r="AY20" s="43" t="s">
        <v>141</v>
      </c>
      <c r="AZ20" s="134">
        <f t="shared" si="16"/>
        <v>8</v>
      </c>
    </row>
    <row r="21">
      <c r="A21" s="33">
        <v>44775.78055520833</v>
      </c>
      <c r="B21" s="34" t="s">
        <v>196</v>
      </c>
      <c r="C21" s="35" t="s">
        <v>91</v>
      </c>
      <c r="D21" s="36" t="s">
        <v>92</v>
      </c>
      <c r="E21" s="123" t="s">
        <v>93</v>
      </c>
      <c r="F21" s="41" t="s">
        <v>94</v>
      </c>
      <c r="G21" s="38">
        <v>4.0</v>
      </c>
      <c r="H21" s="71">
        <v>90.0</v>
      </c>
      <c r="I21" s="124">
        <v>24.0</v>
      </c>
      <c r="J21" s="18"/>
      <c r="K21" s="125">
        <f t="shared" si="1"/>
        <v>18</v>
      </c>
      <c r="L21" s="126" t="str">
        <f t="shared" si="2"/>
        <v>MEDIO</v>
      </c>
      <c r="M21" s="53" t="s">
        <v>310</v>
      </c>
      <c r="N21" s="127">
        <f t="shared" si="3"/>
        <v>5</v>
      </c>
      <c r="O21" s="53" t="s">
        <v>368</v>
      </c>
      <c r="P21" s="127">
        <f t="shared" si="4"/>
        <v>5</v>
      </c>
      <c r="Q21" s="137" t="s">
        <v>305</v>
      </c>
      <c r="R21" s="137">
        <f t="shared" si="5"/>
        <v>3</v>
      </c>
      <c r="S21" s="53" t="s">
        <v>369</v>
      </c>
      <c r="T21" s="127">
        <f t="shared" si="6"/>
        <v>3</v>
      </c>
      <c r="U21" s="53" t="s">
        <v>343</v>
      </c>
      <c r="V21" s="127">
        <f t="shared" si="7"/>
        <v>2</v>
      </c>
      <c r="W21" s="119">
        <f t="shared" si="8"/>
        <v>0</v>
      </c>
      <c r="X21" s="126" t="str">
        <f t="shared" si="9"/>
        <v>NO</v>
      </c>
      <c r="Y21" s="139" t="s">
        <v>322</v>
      </c>
      <c r="Z21" s="130">
        <f t="shared" si="10"/>
        <v>0</v>
      </c>
      <c r="AA21" s="140"/>
      <c r="AB21" s="140">
        <f t="shared" si="11"/>
        <v>0</v>
      </c>
      <c r="AC21" s="140"/>
      <c r="AD21" s="140">
        <f t="shared" si="12"/>
        <v>0</v>
      </c>
      <c r="AE21" s="141"/>
      <c r="AF21" s="141">
        <v>0.0</v>
      </c>
      <c r="AG21" s="132">
        <v>0.5</v>
      </c>
      <c r="AH21" s="133"/>
      <c r="AI21" s="133">
        <f t="shared" si="14"/>
        <v>12</v>
      </c>
      <c r="AJ21" s="43" t="s">
        <v>95</v>
      </c>
      <c r="AK21" s="38" t="s">
        <v>96</v>
      </c>
      <c r="AL21" s="43" t="s">
        <v>97</v>
      </c>
      <c r="AM21" s="43" t="s">
        <v>158</v>
      </c>
      <c r="AN21" s="38" t="s">
        <v>117</v>
      </c>
      <c r="AO21" s="43" t="s">
        <v>100</v>
      </c>
      <c r="AP21" s="43" t="s">
        <v>101</v>
      </c>
      <c r="AQ21" s="38" t="s">
        <v>102</v>
      </c>
      <c r="AR21" s="133">
        <f t="shared" si="15"/>
        <v>12</v>
      </c>
      <c r="AS21" s="43" t="s">
        <v>103</v>
      </c>
      <c r="AT21" s="38" t="s">
        <v>158</v>
      </c>
      <c r="AU21" s="43" t="s">
        <v>105</v>
      </c>
      <c r="AV21" s="43" t="s">
        <v>158</v>
      </c>
      <c r="AW21" s="38" t="s">
        <v>141</v>
      </c>
      <c r="AX21" s="43" t="s">
        <v>169</v>
      </c>
      <c r="AY21" s="43" t="s">
        <v>109</v>
      </c>
      <c r="AZ21" s="134">
        <f t="shared" si="16"/>
        <v>24</v>
      </c>
    </row>
    <row r="22">
      <c r="A22" s="33">
        <v>44776.47817548611</v>
      </c>
      <c r="B22" s="34" t="s">
        <v>198</v>
      </c>
      <c r="C22" s="35" t="s">
        <v>91</v>
      </c>
      <c r="D22" s="36" t="s">
        <v>92</v>
      </c>
      <c r="E22" s="123" t="s">
        <v>93</v>
      </c>
      <c r="F22" s="41" t="s">
        <v>94</v>
      </c>
      <c r="G22" s="38">
        <v>4.0</v>
      </c>
      <c r="H22" s="38">
        <v>70.0</v>
      </c>
      <c r="I22" s="142">
        <v>28.0</v>
      </c>
      <c r="J22" s="18"/>
      <c r="K22" s="125">
        <f t="shared" si="1"/>
        <v>21</v>
      </c>
      <c r="L22" s="126" t="str">
        <f t="shared" si="2"/>
        <v>ALTO</v>
      </c>
      <c r="M22" s="53" t="s">
        <v>370</v>
      </c>
      <c r="N22" s="127">
        <f t="shared" si="3"/>
        <v>4</v>
      </c>
      <c r="O22" s="53" t="s">
        <v>371</v>
      </c>
      <c r="P22" s="127">
        <f t="shared" si="4"/>
        <v>7</v>
      </c>
      <c r="Q22" s="128" t="s">
        <v>295</v>
      </c>
      <c r="R22" s="128">
        <f t="shared" si="5"/>
        <v>4</v>
      </c>
      <c r="S22" s="53" t="s">
        <v>372</v>
      </c>
      <c r="T22" s="127">
        <f t="shared" si="6"/>
        <v>5</v>
      </c>
      <c r="U22" s="53" t="s">
        <v>373</v>
      </c>
      <c r="V22" s="127">
        <f t="shared" si="7"/>
        <v>1</v>
      </c>
      <c r="W22" s="119">
        <f t="shared" si="8"/>
        <v>4</v>
      </c>
      <c r="X22" s="126" t="str">
        <f t="shared" si="9"/>
        <v>MEDIO</v>
      </c>
      <c r="Y22" s="130" t="s">
        <v>298</v>
      </c>
      <c r="Z22" s="130">
        <f t="shared" si="10"/>
        <v>1</v>
      </c>
      <c r="AA22" s="139" t="s">
        <v>374</v>
      </c>
      <c r="AB22" s="139">
        <f t="shared" si="11"/>
        <v>1</v>
      </c>
      <c r="AC22" s="121" t="s">
        <v>307</v>
      </c>
      <c r="AD22" s="121">
        <f t="shared" si="12"/>
        <v>1</v>
      </c>
      <c r="AE22" s="53" t="s">
        <v>365</v>
      </c>
      <c r="AF22" s="53">
        <f t="shared" ref="AF22:AF26" si="19">LEN(AE22)-LEN(SUBSTITUTE(AE22,",",""))+1</f>
        <v>1</v>
      </c>
      <c r="AG22" s="132">
        <v>0.20833333333575865</v>
      </c>
      <c r="AH22" s="133"/>
      <c r="AI22" s="133">
        <f t="shared" si="14"/>
        <v>15</v>
      </c>
      <c r="AJ22" s="43" t="s">
        <v>95</v>
      </c>
      <c r="AK22" s="38" t="s">
        <v>96</v>
      </c>
      <c r="AL22" s="43" t="s">
        <v>124</v>
      </c>
      <c r="AM22" s="43" t="s">
        <v>98</v>
      </c>
      <c r="AN22" s="38" t="s">
        <v>141</v>
      </c>
      <c r="AO22" s="43" t="s">
        <v>375</v>
      </c>
      <c r="AP22" s="43" t="s">
        <v>302</v>
      </c>
      <c r="AQ22" s="38" t="s">
        <v>102</v>
      </c>
      <c r="AR22" s="133">
        <f t="shared" si="15"/>
        <v>16</v>
      </c>
      <c r="AS22" s="43" t="s">
        <v>103</v>
      </c>
      <c r="AT22" s="38" t="s">
        <v>158</v>
      </c>
      <c r="AU22" s="43" t="s">
        <v>334</v>
      </c>
      <c r="AV22" s="43" t="s">
        <v>106</v>
      </c>
      <c r="AW22" s="38" t="s">
        <v>141</v>
      </c>
      <c r="AX22" s="43" t="s">
        <v>108</v>
      </c>
      <c r="AY22" s="43" t="s">
        <v>109</v>
      </c>
      <c r="AZ22" s="134">
        <f t="shared" si="16"/>
        <v>31</v>
      </c>
    </row>
    <row r="23">
      <c r="A23" s="33">
        <v>44774.697839120374</v>
      </c>
      <c r="B23" s="34" t="s">
        <v>200</v>
      </c>
      <c r="C23" s="35" t="s">
        <v>91</v>
      </c>
      <c r="D23" s="36" t="s">
        <v>92</v>
      </c>
      <c r="E23" s="123" t="s">
        <v>93</v>
      </c>
      <c r="F23" s="41" t="s">
        <v>94</v>
      </c>
      <c r="G23" s="71">
        <v>5.0</v>
      </c>
      <c r="H23" s="38">
        <v>80.0</v>
      </c>
      <c r="I23" s="136">
        <v>9.0</v>
      </c>
      <c r="J23" s="18"/>
      <c r="K23" s="125">
        <f t="shared" si="1"/>
        <v>20</v>
      </c>
      <c r="L23" s="126" t="str">
        <f t="shared" si="2"/>
        <v>ALTO</v>
      </c>
      <c r="M23" s="53" t="s">
        <v>329</v>
      </c>
      <c r="N23" s="127">
        <f t="shared" si="3"/>
        <v>4</v>
      </c>
      <c r="O23" s="53" t="s">
        <v>376</v>
      </c>
      <c r="P23" s="127">
        <f t="shared" si="4"/>
        <v>5</v>
      </c>
      <c r="Q23" s="137" t="s">
        <v>305</v>
      </c>
      <c r="R23" s="137">
        <f t="shared" si="5"/>
        <v>3</v>
      </c>
      <c r="S23" s="53" t="s">
        <v>350</v>
      </c>
      <c r="T23" s="127">
        <f t="shared" si="6"/>
        <v>4</v>
      </c>
      <c r="U23" s="53" t="s">
        <v>377</v>
      </c>
      <c r="V23" s="127">
        <f t="shared" si="7"/>
        <v>4</v>
      </c>
      <c r="W23" s="119">
        <f t="shared" si="8"/>
        <v>11</v>
      </c>
      <c r="X23" s="126" t="str">
        <f t="shared" si="9"/>
        <v>ALTO</v>
      </c>
      <c r="Y23" s="130" t="s">
        <v>298</v>
      </c>
      <c r="Z23" s="130">
        <f t="shared" si="10"/>
        <v>1</v>
      </c>
      <c r="AA23" s="130" t="s">
        <v>378</v>
      </c>
      <c r="AB23" s="130">
        <f t="shared" si="11"/>
        <v>5</v>
      </c>
      <c r="AC23" s="46" t="s">
        <v>357</v>
      </c>
      <c r="AD23" s="46">
        <f t="shared" si="12"/>
        <v>4</v>
      </c>
      <c r="AE23" s="53" t="s">
        <v>365</v>
      </c>
      <c r="AF23" s="53">
        <f t="shared" si="19"/>
        <v>1</v>
      </c>
      <c r="AG23" s="132">
        <v>0.19722222222480923</v>
      </c>
      <c r="AH23" s="133"/>
      <c r="AI23" s="133">
        <f t="shared" si="14"/>
        <v>6</v>
      </c>
      <c r="AJ23" s="43" t="s">
        <v>158</v>
      </c>
      <c r="AK23" s="38" t="s">
        <v>96</v>
      </c>
      <c r="AL23" s="43" t="s">
        <v>158</v>
      </c>
      <c r="AM23" s="43" t="s">
        <v>98</v>
      </c>
      <c r="AN23" s="38" t="s">
        <v>141</v>
      </c>
      <c r="AO23" s="43" t="s">
        <v>141</v>
      </c>
      <c r="AP23" s="43" t="s">
        <v>302</v>
      </c>
      <c r="AQ23" s="38" t="s">
        <v>158</v>
      </c>
      <c r="AR23" s="133">
        <f t="shared" si="15"/>
        <v>6</v>
      </c>
      <c r="AS23" s="43" t="s">
        <v>158</v>
      </c>
      <c r="AT23" s="38" t="s">
        <v>158</v>
      </c>
      <c r="AU23" s="43" t="s">
        <v>105</v>
      </c>
      <c r="AV23" s="43" t="s">
        <v>158</v>
      </c>
      <c r="AW23" s="38" t="s">
        <v>141</v>
      </c>
      <c r="AX23" s="43" t="s">
        <v>158</v>
      </c>
      <c r="AY23" s="43" t="s">
        <v>109</v>
      </c>
      <c r="AZ23" s="134">
        <f t="shared" si="16"/>
        <v>12</v>
      </c>
    </row>
    <row r="24">
      <c r="A24" s="33">
        <v>44775.50516438657</v>
      </c>
      <c r="B24" s="34" t="s">
        <v>204</v>
      </c>
      <c r="C24" s="35" t="s">
        <v>91</v>
      </c>
      <c r="D24" s="36" t="s">
        <v>92</v>
      </c>
      <c r="E24" s="123" t="s">
        <v>93</v>
      </c>
      <c r="F24" s="41" t="s">
        <v>94</v>
      </c>
      <c r="G24" s="77">
        <v>3.0</v>
      </c>
      <c r="H24" s="39">
        <v>50.0</v>
      </c>
      <c r="I24" s="136">
        <v>16.0</v>
      </c>
      <c r="J24" s="18"/>
      <c r="K24" s="125">
        <f t="shared" si="1"/>
        <v>17</v>
      </c>
      <c r="L24" s="126" t="str">
        <f t="shared" si="2"/>
        <v>MEDIO</v>
      </c>
      <c r="M24" s="53" t="s">
        <v>314</v>
      </c>
      <c r="N24" s="127">
        <f t="shared" si="3"/>
        <v>2</v>
      </c>
      <c r="O24" s="53" t="s">
        <v>371</v>
      </c>
      <c r="P24" s="127">
        <f t="shared" si="4"/>
        <v>7</v>
      </c>
      <c r="Q24" s="137" t="s">
        <v>305</v>
      </c>
      <c r="R24" s="137">
        <f t="shared" si="5"/>
        <v>3</v>
      </c>
      <c r="S24" s="53" t="s">
        <v>379</v>
      </c>
      <c r="T24" s="127">
        <f t="shared" si="6"/>
        <v>5</v>
      </c>
      <c r="U24" s="129" t="s">
        <v>297</v>
      </c>
      <c r="V24" s="127">
        <f t="shared" si="7"/>
        <v>0</v>
      </c>
      <c r="W24" s="119">
        <f t="shared" si="8"/>
        <v>8</v>
      </c>
      <c r="X24" s="126" t="str">
        <f t="shared" si="9"/>
        <v>ALTO</v>
      </c>
      <c r="Y24" s="130" t="s">
        <v>298</v>
      </c>
      <c r="Z24" s="130">
        <f t="shared" si="10"/>
        <v>1</v>
      </c>
      <c r="AA24" s="131" t="s">
        <v>299</v>
      </c>
      <c r="AB24" s="131">
        <f t="shared" si="11"/>
        <v>3</v>
      </c>
      <c r="AC24" s="121" t="s">
        <v>307</v>
      </c>
      <c r="AD24" s="121">
        <f t="shared" si="12"/>
        <v>1</v>
      </c>
      <c r="AE24" s="53" t="s">
        <v>301</v>
      </c>
      <c r="AF24" s="53">
        <f t="shared" si="19"/>
        <v>3</v>
      </c>
      <c r="AH24" s="133"/>
      <c r="AI24" s="133">
        <f t="shared" si="14"/>
        <v>9</v>
      </c>
      <c r="AJ24" s="43" t="s">
        <v>137</v>
      </c>
      <c r="AK24" s="38" t="s">
        <v>157</v>
      </c>
      <c r="AL24" s="43" t="s">
        <v>158</v>
      </c>
      <c r="AM24" s="43" t="s">
        <v>98</v>
      </c>
      <c r="AN24" s="38" t="s">
        <v>141</v>
      </c>
      <c r="AO24" s="43" t="s">
        <v>125</v>
      </c>
      <c r="AP24" s="43" t="s">
        <v>101</v>
      </c>
      <c r="AQ24" s="38" t="s">
        <v>158</v>
      </c>
      <c r="AR24" s="133">
        <f t="shared" si="15"/>
        <v>10</v>
      </c>
      <c r="AS24" s="43" t="s">
        <v>103</v>
      </c>
      <c r="AT24" s="38" t="s">
        <v>159</v>
      </c>
      <c r="AU24" s="43" t="s">
        <v>158</v>
      </c>
      <c r="AV24" s="43" t="s">
        <v>158</v>
      </c>
      <c r="AW24" s="38" t="s">
        <v>119</v>
      </c>
      <c r="AX24" s="43" t="s">
        <v>158</v>
      </c>
      <c r="AY24" s="43" t="s">
        <v>141</v>
      </c>
      <c r="AZ24" s="134">
        <f t="shared" si="16"/>
        <v>19</v>
      </c>
    </row>
    <row r="25">
      <c r="A25" s="33">
        <v>44774.92335391203</v>
      </c>
      <c r="B25" s="34" t="s">
        <v>207</v>
      </c>
      <c r="C25" s="35" t="s">
        <v>91</v>
      </c>
      <c r="D25" s="36" t="s">
        <v>92</v>
      </c>
      <c r="E25" s="123" t="s">
        <v>93</v>
      </c>
      <c r="F25" s="41" t="s">
        <v>94</v>
      </c>
      <c r="G25" s="71">
        <v>5.0</v>
      </c>
      <c r="H25" s="39">
        <v>60.0</v>
      </c>
      <c r="I25" s="136">
        <v>14.0</v>
      </c>
      <c r="J25" s="18"/>
      <c r="K25" s="125">
        <f t="shared" si="1"/>
        <v>11</v>
      </c>
      <c r="L25" s="126" t="str">
        <f t="shared" si="2"/>
        <v>MEDIO</v>
      </c>
      <c r="M25" s="53" t="s">
        <v>303</v>
      </c>
      <c r="N25" s="127">
        <f t="shared" si="3"/>
        <v>3</v>
      </c>
      <c r="O25" s="53" t="s">
        <v>380</v>
      </c>
      <c r="P25" s="127">
        <f t="shared" si="4"/>
        <v>3</v>
      </c>
      <c r="Q25" s="137" t="s">
        <v>305</v>
      </c>
      <c r="R25" s="137">
        <f t="shared" si="5"/>
        <v>3</v>
      </c>
      <c r="S25" s="53" t="s">
        <v>296</v>
      </c>
      <c r="T25" s="127">
        <f t="shared" si="6"/>
        <v>2</v>
      </c>
      <c r="U25" s="129" t="s">
        <v>297</v>
      </c>
      <c r="V25" s="127">
        <f t="shared" si="7"/>
        <v>0</v>
      </c>
      <c r="W25" s="119">
        <f t="shared" si="8"/>
        <v>10</v>
      </c>
      <c r="X25" s="126" t="str">
        <f t="shared" si="9"/>
        <v>ALTO</v>
      </c>
      <c r="Y25" s="130" t="s">
        <v>298</v>
      </c>
      <c r="Z25" s="130">
        <f t="shared" si="10"/>
        <v>1</v>
      </c>
      <c r="AA25" s="74" t="s">
        <v>327</v>
      </c>
      <c r="AB25" s="74">
        <f t="shared" si="11"/>
        <v>4</v>
      </c>
      <c r="AC25" s="130" t="s">
        <v>300</v>
      </c>
      <c r="AD25" s="130">
        <f t="shared" si="12"/>
        <v>2</v>
      </c>
      <c r="AE25" s="53" t="s">
        <v>381</v>
      </c>
      <c r="AF25" s="53">
        <f t="shared" si="19"/>
        <v>3</v>
      </c>
      <c r="AG25" s="132">
        <v>0.15625</v>
      </c>
      <c r="AH25" s="133"/>
      <c r="AI25" s="133">
        <f t="shared" si="14"/>
        <v>11</v>
      </c>
      <c r="AJ25" s="43" t="s">
        <v>95</v>
      </c>
      <c r="AK25" s="38" t="s">
        <v>96</v>
      </c>
      <c r="AL25" s="43" t="s">
        <v>158</v>
      </c>
      <c r="AM25" s="43" t="s">
        <v>167</v>
      </c>
      <c r="AN25" s="38" t="s">
        <v>141</v>
      </c>
      <c r="AO25" s="43" t="s">
        <v>125</v>
      </c>
      <c r="AP25" s="43" t="s">
        <v>101</v>
      </c>
      <c r="AQ25" s="38" t="s">
        <v>158</v>
      </c>
      <c r="AR25" s="133">
        <f t="shared" si="15"/>
        <v>3</v>
      </c>
      <c r="AS25" s="43" t="s">
        <v>158</v>
      </c>
      <c r="AT25" s="38" t="s">
        <v>104</v>
      </c>
      <c r="AU25" s="43" t="s">
        <v>223</v>
      </c>
      <c r="AV25" s="43" t="s">
        <v>158</v>
      </c>
      <c r="AW25" s="38" t="s">
        <v>141</v>
      </c>
      <c r="AX25" s="43" t="s">
        <v>158</v>
      </c>
      <c r="AY25" s="43" t="s">
        <v>109</v>
      </c>
      <c r="AZ25" s="134">
        <f t="shared" si="16"/>
        <v>14</v>
      </c>
    </row>
    <row r="26">
      <c r="A26" s="33">
        <v>44776.453494375004</v>
      </c>
      <c r="B26" s="67" t="s">
        <v>211</v>
      </c>
      <c r="C26" s="68" t="s">
        <v>91</v>
      </c>
      <c r="D26" s="69" t="s">
        <v>115</v>
      </c>
      <c r="E26" s="123" t="s">
        <v>93</v>
      </c>
      <c r="F26" s="41" t="s">
        <v>94</v>
      </c>
      <c r="G26" s="77">
        <v>3.0</v>
      </c>
      <c r="H26" s="37">
        <v>50.0</v>
      </c>
      <c r="I26" s="136">
        <v>8.0</v>
      </c>
      <c r="J26" s="18"/>
      <c r="K26" s="125">
        <f t="shared" si="1"/>
        <v>21</v>
      </c>
      <c r="L26" s="126" t="str">
        <f t="shared" si="2"/>
        <v>ALTO</v>
      </c>
      <c r="M26" s="53" t="s">
        <v>382</v>
      </c>
      <c r="N26" s="127">
        <f t="shared" si="3"/>
        <v>6</v>
      </c>
      <c r="O26" s="53" t="s">
        <v>383</v>
      </c>
      <c r="P26" s="127">
        <f t="shared" si="4"/>
        <v>8</v>
      </c>
      <c r="Q26" s="137" t="s">
        <v>305</v>
      </c>
      <c r="R26" s="137">
        <f t="shared" si="5"/>
        <v>3</v>
      </c>
      <c r="S26" s="53" t="s">
        <v>384</v>
      </c>
      <c r="T26" s="127">
        <f t="shared" si="6"/>
        <v>4</v>
      </c>
      <c r="U26" s="129" t="s">
        <v>297</v>
      </c>
      <c r="V26" s="127">
        <f t="shared" si="7"/>
        <v>0</v>
      </c>
      <c r="W26" s="119">
        <f t="shared" si="8"/>
        <v>12</v>
      </c>
      <c r="X26" s="126" t="str">
        <f t="shared" si="9"/>
        <v>ALTO</v>
      </c>
      <c r="Y26" s="130" t="s">
        <v>298</v>
      </c>
      <c r="Z26" s="130">
        <f t="shared" si="10"/>
        <v>1</v>
      </c>
      <c r="AA26" s="130" t="s">
        <v>378</v>
      </c>
      <c r="AB26" s="130">
        <f t="shared" si="11"/>
        <v>5</v>
      </c>
      <c r="AC26" s="130" t="s">
        <v>300</v>
      </c>
      <c r="AD26" s="130">
        <f t="shared" si="12"/>
        <v>2</v>
      </c>
      <c r="AE26" s="53" t="s">
        <v>313</v>
      </c>
      <c r="AF26" s="53">
        <f t="shared" si="19"/>
        <v>4</v>
      </c>
      <c r="AG26" s="132">
        <v>0.5208333333357587</v>
      </c>
      <c r="AH26" s="133"/>
      <c r="AI26" s="133">
        <f t="shared" si="14"/>
        <v>8</v>
      </c>
      <c r="AJ26" s="43" t="s">
        <v>95</v>
      </c>
      <c r="AK26" s="38" t="s">
        <v>157</v>
      </c>
      <c r="AL26" s="43" t="s">
        <v>158</v>
      </c>
      <c r="AM26" s="43" t="s">
        <v>98</v>
      </c>
      <c r="AN26" s="38" t="s">
        <v>141</v>
      </c>
      <c r="AO26" s="43" t="s">
        <v>141</v>
      </c>
      <c r="AP26" s="43" t="s">
        <v>101</v>
      </c>
      <c r="AQ26" s="38" t="s">
        <v>158</v>
      </c>
      <c r="AR26" s="133">
        <f t="shared" si="15"/>
        <v>3</v>
      </c>
      <c r="AS26" s="43" t="s">
        <v>158</v>
      </c>
      <c r="AT26" s="38" t="s">
        <v>158</v>
      </c>
      <c r="AU26" s="43" t="s">
        <v>158</v>
      </c>
      <c r="AV26" s="43" t="s">
        <v>158</v>
      </c>
      <c r="AW26" s="38" t="s">
        <v>141</v>
      </c>
      <c r="AX26" s="43" t="s">
        <v>158</v>
      </c>
      <c r="AY26" s="43" t="s">
        <v>109</v>
      </c>
      <c r="AZ26" s="134">
        <f t="shared" si="16"/>
        <v>11</v>
      </c>
    </row>
    <row r="27">
      <c r="A27" s="33">
        <v>44775.44336787037</v>
      </c>
      <c r="B27" s="67" t="s">
        <v>215</v>
      </c>
      <c r="C27" s="68" t="s">
        <v>91</v>
      </c>
      <c r="D27" s="69" t="s">
        <v>115</v>
      </c>
      <c r="E27" s="123" t="s">
        <v>93</v>
      </c>
      <c r="F27" s="41" t="s">
        <v>94</v>
      </c>
      <c r="G27" s="71">
        <v>5.0</v>
      </c>
      <c r="H27" s="37">
        <v>60.0</v>
      </c>
      <c r="I27" s="136">
        <v>9.0</v>
      </c>
      <c r="J27" s="18"/>
      <c r="K27" s="125">
        <f t="shared" si="1"/>
        <v>15</v>
      </c>
      <c r="L27" s="126" t="str">
        <f t="shared" si="2"/>
        <v>MEDIO</v>
      </c>
      <c r="M27" s="53" t="s">
        <v>314</v>
      </c>
      <c r="N27" s="127">
        <f t="shared" si="3"/>
        <v>2</v>
      </c>
      <c r="O27" s="53" t="s">
        <v>385</v>
      </c>
      <c r="P27" s="127">
        <f t="shared" si="4"/>
        <v>3</v>
      </c>
      <c r="Q27" s="137" t="s">
        <v>305</v>
      </c>
      <c r="R27" s="137">
        <f t="shared" si="5"/>
        <v>3</v>
      </c>
      <c r="S27" s="53" t="s">
        <v>306</v>
      </c>
      <c r="T27" s="127">
        <f t="shared" si="6"/>
        <v>3</v>
      </c>
      <c r="U27" s="53" t="s">
        <v>377</v>
      </c>
      <c r="V27" s="127">
        <f t="shared" si="7"/>
        <v>4</v>
      </c>
      <c r="W27" s="119">
        <f t="shared" si="8"/>
        <v>0</v>
      </c>
      <c r="X27" s="126" t="str">
        <f t="shared" si="9"/>
        <v>NO</v>
      </c>
      <c r="Y27" s="139" t="s">
        <v>322</v>
      </c>
      <c r="Z27" s="130">
        <f t="shared" si="10"/>
        <v>0</v>
      </c>
      <c r="AA27" s="140"/>
      <c r="AB27" s="140">
        <f t="shared" si="11"/>
        <v>0</v>
      </c>
      <c r="AC27" s="140"/>
      <c r="AD27" s="140">
        <f t="shared" si="12"/>
        <v>0</v>
      </c>
      <c r="AE27" s="129"/>
      <c r="AF27" s="129">
        <v>0.0</v>
      </c>
      <c r="AG27" s="132">
        <v>0.4375</v>
      </c>
      <c r="AH27" s="133"/>
      <c r="AI27" s="133">
        <f t="shared" si="14"/>
        <v>3</v>
      </c>
      <c r="AJ27" s="43" t="s">
        <v>158</v>
      </c>
      <c r="AK27" s="38" t="s">
        <v>141</v>
      </c>
      <c r="AL27" s="43" t="s">
        <v>158</v>
      </c>
      <c r="AM27" s="43" t="s">
        <v>158</v>
      </c>
      <c r="AN27" s="38" t="s">
        <v>141</v>
      </c>
      <c r="AO27" s="43" t="s">
        <v>141</v>
      </c>
      <c r="AP27" s="43" t="s">
        <v>101</v>
      </c>
      <c r="AQ27" s="38" t="s">
        <v>158</v>
      </c>
      <c r="AR27" s="133">
        <f t="shared" si="15"/>
        <v>6</v>
      </c>
      <c r="AS27" s="43" t="s">
        <v>158</v>
      </c>
      <c r="AT27" s="38" t="s">
        <v>158</v>
      </c>
      <c r="AU27" s="43" t="s">
        <v>158</v>
      </c>
      <c r="AV27" s="43" t="s">
        <v>106</v>
      </c>
      <c r="AW27" s="38" t="s">
        <v>141</v>
      </c>
      <c r="AX27" s="43" t="s">
        <v>158</v>
      </c>
      <c r="AY27" s="43" t="s">
        <v>109</v>
      </c>
      <c r="AZ27" s="134">
        <f t="shared" si="16"/>
        <v>9</v>
      </c>
    </row>
    <row r="28">
      <c r="A28" s="33">
        <v>44775.436818483795</v>
      </c>
      <c r="B28" s="67" t="s">
        <v>219</v>
      </c>
      <c r="C28" s="68" t="s">
        <v>91</v>
      </c>
      <c r="D28" s="69" t="s">
        <v>115</v>
      </c>
      <c r="E28" s="123" t="s">
        <v>93</v>
      </c>
      <c r="F28" s="41" t="s">
        <v>94</v>
      </c>
      <c r="G28" s="71">
        <v>5.0</v>
      </c>
      <c r="H28" s="71">
        <v>90.0</v>
      </c>
      <c r="I28" s="124">
        <v>21.0</v>
      </c>
      <c r="J28" s="18"/>
      <c r="K28" s="125">
        <f t="shared" si="1"/>
        <v>13</v>
      </c>
      <c r="L28" s="126" t="str">
        <f t="shared" si="2"/>
        <v>MEDIO</v>
      </c>
      <c r="M28" s="53" t="s">
        <v>386</v>
      </c>
      <c r="N28" s="127">
        <f t="shared" si="3"/>
        <v>3</v>
      </c>
      <c r="O28" s="53" t="s">
        <v>387</v>
      </c>
      <c r="P28" s="127">
        <f t="shared" si="4"/>
        <v>4</v>
      </c>
      <c r="Q28" s="137" t="s">
        <v>305</v>
      </c>
      <c r="R28" s="137">
        <f t="shared" si="5"/>
        <v>3</v>
      </c>
      <c r="S28" s="53" t="s">
        <v>312</v>
      </c>
      <c r="T28" s="127">
        <f t="shared" si="6"/>
        <v>3</v>
      </c>
      <c r="U28" s="129" t="s">
        <v>297</v>
      </c>
      <c r="V28" s="127">
        <f t="shared" si="7"/>
        <v>0</v>
      </c>
      <c r="W28" s="119">
        <f t="shared" si="8"/>
        <v>5</v>
      </c>
      <c r="X28" s="126" t="str">
        <f t="shared" si="9"/>
        <v>MEDIO</v>
      </c>
      <c r="Y28" s="130" t="s">
        <v>298</v>
      </c>
      <c r="Z28" s="130">
        <f t="shared" si="10"/>
        <v>1</v>
      </c>
      <c r="AA28" s="139" t="s">
        <v>374</v>
      </c>
      <c r="AB28" s="139">
        <f t="shared" si="11"/>
        <v>1</v>
      </c>
      <c r="AC28" s="121" t="s">
        <v>307</v>
      </c>
      <c r="AD28" s="121">
        <f t="shared" si="12"/>
        <v>1</v>
      </c>
      <c r="AE28" s="53" t="s">
        <v>360</v>
      </c>
      <c r="AF28" s="53">
        <f>LEN(AE28)-LEN(SUBSTITUTE(AE28,",",""))+1</f>
        <v>2</v>
      </c>
      <c r="AG28" s="132">
        <v>0.06944444444525288</v>
      </c>
      <c r="AH28" s="133"/>
      <c r="AI28" s="133">
        <f t="shared" si="14"/>
        <v>11</v>
      </c>
      <c r="AJ28" s="43" t="s">
        <v>95</v>
      </c>
      <c r="AK28" s="38" t="s">
        <v>96</v>
      </c>
      <c r="AL28" s="43" t="s">
        <v>158</v>
      </c>
      <c r="AM28" s="43" t="s">
        <v>98</v>
      </c>
      <c r="AN28" s="38" t="s">
        <v>141</v>
      </c>
      <c r="AO28" s="43" t="s">
        <v>141</v>
      </c>
      <c r="AP28" s="43" t="s">
        <v>101</v>
      </c>
      <c r="AQ28" s="38" t="s">
        <v>158</v>
      </c>
      <c r="AR28" s="133">
        <f t="shared" si="15"/>
        <v>13</v>
      </c>
      <c r="AS28" s="43" t="s">
        <v>158</v>
      </c>
      <c r="AT28" s="38" t="s">
        <v>158</v>
      </c>
      <c r="AU28" s="43" t="s">
        <v>105</v>
      </c>
      <c r="AV28" s="43" t="s">
        <v>106</v>
      </c>
      <c r="AW28" s="38" t="s">
        <v>127</v>
      </c>
      <c r="AX28" s="43" t="s">
        <v>108</v>
      </c>
      <c r="AY28" s="43" t="s">
        <v>109</v>
      </c>
      <c r="AZ28" s="134">
        <f t="shared" si="16"/>
        <v>24</v>
      </c>
    </row>
    <row r="29">
      <c r="A29" s="33">
        <v>44777.680310428244</v>
      </c>
      <c r="B29" s="67" t="s">
        <v>222</v>
      </c>
      <c r="C29" s="68" t="s">
        <v>91</v>
      </c>
      <c r="D29" s="69" t="s">
        <v>115</v>
      </c>
      <c r="E29" s="123" t="s">
        <v>93</v>
      </c>
      <c r="F29" s="41" t="s">
        <v>94</v>
      </c>
      <c r="G29" s="71">
        <v>5.0</v>
      </c>
      <c r="H29" s="38">
        <v>80.0</v>
      </c>
      <c r="I29" s="136">
        <v>15.0</v>
      </c>
      <c r="J29" s="18"/>
      <c r="K29" s="125">
        <f t="shared" si="1"/>
        <v>12</v>
      </c>
      <c r="L29" s="126" t="str">
        <f t="shared" si="2"/>
        <v>MEDIO</v>
      </c>
      <c r="M29" s="53" t="s">
        <v>303</v>
      </c>
      <c r="N29" s="127">
        <f t="shared" si="3"/>
        <v>3</v>
      </c>
      <c r="O29" s="53" t="s">
        <v>388</v>
      </c>
      <c r="P29" s="127">
        <f t="shared" si="4"/>
        <v>3</v>
      </c>
      <c r="Q29" s="137" t="s">
        <v>305</v>
      </c>
      <c r="R29" s="137">
        <f t="shared" si="5"/>
        <v>3</v>
      </c>
      <c r="S29" s="53" t="s">
        <v>306</v>
      </c>
      <c r="T29" s="127">
        <f t="shared" si="6"/>
        <v>3</v>
      </c>
      <c r="U29" s="129" t="s">
        <v>297</v>
      </c>
      <c r="V29" s="127">
        <f t="shared" si="7"/>
        <v>0</v>
      </c>
      <c r="W29" s="119">
        <f t="shared" si="8"/>
        <v>0</v>
      </c>
      <c r="X29" s="126" t="str">
        <f t="shared" si="9"/>
        <v>NO</v>
      </c>
      <c r="Y29" s="139" t="s">
        <v>322</v>
      </c>
      <c r="Z29" s="130">
        <f t="shared" si="10"/>
        <v>0</v>
      </c>
      <c r="AA29" s="140"/>
      <c r="AB29" s="140">
        <f t="shared" si="11"/>
        <v>0</v>
      </c>
      <c r="AC29" s="140"/>
      <c r="AD29" s="140">
        <f t="shared" si="12"/>
        <v>0</v>
      </c>
      <c r="AE29" s="141"/>
      <c r="AF29" s="141">
        <v>0.0</v>
      </c>
      <c r="AG29" s="132">
        <v>0.7083333333357587</v>
      </c>
      <c r="AH29" s="133"/>
      <c r="AI29" s="133">
        <f t="shared" si="14"/>
        <v>5</v>
      </c>
      <c r="AJ29" s="43" t="s">
        <v>95</v>
      </c>
      <c r="AK29" s="38" t="s">
        <v>157</v>
      </c>
      <c r="AL29" s="43" t="s">
        <v>124</v>
      </c>
      <c r="AM29" s="43" t="s">
        <v>149</v>
      </c>
      <c r="AN29" s="38" t="s">
        <v>168</v>
      </c>
      <c r="AO29" s="43" t="s">
        <v>100</v>
      </c>
      <c r="AP29" s="43" t="s">
        <v>302</v>
      </c>
      <c r="AQ29" s="38" t="s">
        <v>163</v>
      </c>
      <c r="AR29" s="133">
        <f t="shared" si="15"/>
        <v>10</v>
      </c>
      <c r="AS29" s="43" t="s">
        <v>158</v>
      </c>
      <c r="AT29" s="38" t="s">
        <v>104</v>
      </c>
      <c r="AU29" s="43" t="s">
        <v>158</v>
      </c>
      <c r="AV29" s="43" t="s">
        <v>106</v>
      </c>
      <c r="AW29" s="38" t="s">
        <v>119</v>
      </c>
      <c r="AX29" s="43" t="s">
        <v>254</v>
      </c>
      <c r="AY29" s="43" t="s">
        <v>109</v>
      </c>
      <c r="AZ29" s="134">
        <f t="shared" si="16"/>
        <v>15</v>
      </c>
    </row>
    <row r="30">
      <c r="A30" s="33">
        <v>44776.426817569445</v>
      </c>
      <c r="B30" s="34" t="s">
        <v>226</v>
      </c>
      <c r="C30" s="35" t="s">
        <v>91</v>
      </c>
      <c r="D30" s="36" t="s">
        <v>92</v>
      </c>
      <c r="E30" s="123" t="s">
        <v>93</v>
      </c>
      <c r="F30" s="41" t="s">
        <v>94</v>
      </c>
      <c r="G30" s="71">
        <v>5.0</v>
      </c>
      <c r="H30" s="71">
        <v>90.0</v>
      </c>
      <c r="I30" s="124">
        <v>20.0</v>
      </c>
      <c r="J30" s="18"/>
      <c r="K30" s="125">
        <f t="shared" si="1"/>
        <v>21</v>
      </c>
      <c r="L30" s="126" t="str">
        <f t="shared" si="2"/>
        <v>ALTO</v>
      </c>
      <c r="M30" s="53" t="s">
        <v>389</v>
      </c>
      <c r="N30" s="127">
        <f t="shared" si="3"/>
        <v>6</v>
      </c>
      <c r="O30" s="53" t="s">
        <v>390</v>
      </c>
      <c r="P30" s="127">
        <f t="shared" si="4"/>
        <v>8</v>
      </c>
      <c r="Q30" s="137" t="s">
        <v>305</v>
      </c>
      <c r="R30" s="137">
        <f t="shared" si="5"/>
        <v>3</v>
      </c>
      <c r="S30" s="53" t="s">
        <v>350</v>
      </c>
      <c r="T30" s="127">
        <f t="shared" si="6"/>
        <v>4</v>
      </c>
      <c r="U30" s="129" t="s">
        <v>297</v>
      </c>
      <c r="V30" s="127">
        <f t="shared" si="7"/>
        <v>0</v>
      </c>
      <c r="W30" s="119">
        <f t="shared" si="8"/>
        <v>14</v>
      </c>
      <c r="X30" s="126" t="str">
        <f t="shared" si="9"/>
        <v>ALTO</v>
      </c>
      <c r="Y30" s="130" t="s">
        <v>298</v>
      </c>
      <c r="Z30" s="130">
        <f t="shared" si="10"/>
        <v>1</v>
      </c>
      <c r="AA30" s="74" t="s">
        <v>327</v>
      </c>
      <c r="AB30" s="74">
        <f t="shared" si="11"/>
        <v>4</v>
      </c>
      <c r="AC30" s="46" t="s">
        <v>357</v>
      </c>
      <c r="AD30" s="46">
        <f t="shared" si="12"/>
        <v>4</v>
      </c>
      <c r="AE30" s="53" t="s">
        <v>358</v>
      </c>
      <c r="AF30" s="53">
        <f t="shared" ref="AF30:AF31" si="20">LEN(AE30)-LEN(SUBSTITUTE(AE30,",",""))+1</f>
        <v>5</v>
      </c>
      <c r="AH30" s="133"/>
      <c r="AI30" s="133">
        <f t="shared" si="14"/>
        <v>8</v>
      </c>
      <c r="AJ30" s="43" t="s">
        <v>95</v>
      </c>
      <c r="AK30" s="38" t="s">
        <v>157</v>
      </c>
      <c r="AL30" s="43" t="s">
        <v>158</v>
      </c>
      <c r="AM30" s="43" t="s">
        <v>158</v>
      </c>
      <c r="AN30" s="38" t="s">
        <v>99</v>
      </c>
      <c r="AO30" s="43" t="s">
        <v>100</v>
      </c>
      <c r="AP30" s="43" t="s">
        <v>101</v>
      </c>
      <c r="AQ30" s="38" t="s">
        <v>158</v>
      </c>
      <c r="AR30" s="133">
        <f t="shared" si="15"/>
        <v>12</v>
      </c>
      <c r="AS30" s="43" t="s">
        <v>103</v>
      </c>
      <c r="AT30" s="38" t="s">
        <v>158</v>
      </c>
      <c r="AU30" s="43" t="s">
        <v>105</v>
      </c>
      <c r="AV30" s="43" t="s">
        <v>106</v>
      </c>
      <c r="AW30" s="38" t="s">
        <v>141</v>
      </c>
      <c r="AX30" s="43" t="s">
        <v>150</v>
      </c>
      <c r="AY30" s="43" t="s">
        <v>141</v>
      </c>
      <c r="AZ30" s="134">
        <f t="shared" si="16"/>
        <v>20</v>
      </c>
    </row>
    <row r="31">
      <c r="A31" s="33">
        <v>44777.47512420139</v>
      </c>
      <c r="B31" s="34" t="s">
        <v>229</v>
      </c>
      <c r="C31" s="35" t="s">
        <v>91</v>
      </c>
      <c r="D31" s="36" t="s">
        <v>92</v>
      </c>
      <c r="E31" s="123" t="s">
        <v>93</v>
      </c>
      <c r="F31" s="41" t="s">
        <v>94</v>
      </c>
      <c r="G31" s="71">
        <v>5.0</v>
      </c>
      <c r="H31" s="38">
        <v>70.0</v>
      </c>
      <c r="I31" s="136">
        <v>3.0</v>
      </c>
      <c r="J31" s="18"/>
      <c r="K31" s="125">
        <f t="shared" si="1"/>
        <v>18</v>
      </c>
      <c r="L31" s="126" t="str">
        <f t="shared" si="2"/>
        <v>MEDIO</v>
      </c>
      <c r="M31" s="53" t="s">
        <v>391</v>
      </c>
      <c r="N31" s="127">
        <f t="shared" si="3"/>
        <v>5</v>
      </c>
      <c r="O31" s="53" t="s">
        <v>392</v>
      </c>
      <c r="P31" s="127">
        <f t="shared" si="4"/>
        <v>5</v>
      </c>
      <c r="Q31" s="128" t="s">
        <v>295</v>
      </c>
      <c r="R31" s="128">
        <f t="shared" si="5"/>
        <v>4</v>
      </c>
      <c r="S31" s="53" t="s">
        <v>306</v>
      </c>
      <c r="T31" s="127">
        <f t="shared" si="6"/>
        <v>3</v>
      </c>
      <c r="U31" s="53" t="s">
        <v>393</v>
      </c>
      <c r="V31" s="127">
        <f t="shared" si="7"/>
        <v>1</v>
      </c>
      <c r="W31" s="119">
        <f t="shared" si="8"/>
        <v>9</v>
      </c>
      <c r="X31" s="126" t="str">
        <f t="shared" si="9"/>
        <v>ALTO</v>
      </c>
      <c r="Y31" s="130" t="s">
        <v>298</v>
      </c>
      <c r="Z31" s="130">
        <f t="shared" si="10"/>
        <v>1</v>
      </c>
      <c r="AA31" s="131" t="s">
        <v>299</v>
      </c>
      <c r="AB31" s="131">
        <f t="shared" si="11"/>
        <v>3</v>
      </c>
      <c r="AC31" s="130" t="s">
        <v>300</v>
      </c>
      <c r="AD31" s="130">
        <f t="shared" si="12"/>
        <v>2</v>
      </c>
      <c r="AE31" s="53" t="s">
        <v>394</v>
      </c>
      <c r="AF31" s="53">
        <f t="shared" si="20"/>
        <v>3</v>
      </c>
      <c r="AG31" s="132">
        <v>0.14583333333575865</v>
      </c>
      <c r="AH31" s="133"/>
      <c r="AI31" s="133">
        <f t="shared" si="14"/>
        <v>0</v>
      </c>
      <c r="AJ31" s="43" t="s">
        <v>158</v>
      </c>
      <c r="AK31" s="38" t="s">
        <v>141</v>
      </c>
      <c r="AL31" s="43" t="s">
        <v>158</v>
      </c>
      <c r="AM31" s="43" t="s">
        <v>158</v>
      </c>
      <c r="AN31" s="38" t="s">
        <v>141</v>
      </c>
      <c r="AO31" s="43" t="s">
        <v>141</v>
      </c>
      <c r="AP31" s="43" t="s">
        <v>141</v>
      </c>
      <c r="AQ31" s="38" t="s">
        <v>158</v>
      </c>
      <c r="AR31" s="133">
        <f t="shared" si="15"/>
        <v>3</v>
      </c>
      <c r="AS31" s="43" t="s">
        <v>158</v>
      </c>
      <c r="AT31" s="38" t="s">
        <v>158</v>
      </c>
      <c r="AU31" s="43" t="s">
        <v>158</v>
      </c>
      <c r="AV31" s="43" t="s">
        <v>158</v>
      </c>
      <c r="AW31" s="38" t="s">
        <v>141</v>
      </c>
      <c r="AX31" s="43" t="s">
        <v>158</v>
      </c>
      <c r="AY31" s="43" t="s">
        <v>109</v>
      </c>
      <c r="AZ31" s="134">
        <f t="shared" si="16"/>
        <v>3</v>
      </c>
    </row>
    <row r="32">
      <c r="A32" s="33">
        <v>44776.413803206015</v>
      </c>
      <c r="B32" s="67" t="s">
        <v>231</v>
      </c>
      <c r="C32" s="68" t="s">
        <v>91</v>
      </c>
      <c r="D32" s="69" t="s">
        <v>115</v>
      </c>
      <c r="E32" s="123" t="s">
        <v>93</v>
      </c>
      <c r="F32" s="41" t="s">
        <v>94</v>
      </c>
      <c r="G32" s="71">
        <v>5.0</v>
      </c>
      <c r="H32" s="87">
        <v>70.0</v>
      </c>
      <c r="I32" s="136">
        <v>11.0</v>
      </c>
      <c r="J32" s="18"/>
      <c r="K32" s="125">
        <f t="shared" si="1"/>
        <v>12</v>
      </c>
      <c r="L32" s="126" t="str">
        <f t="shared" si="2"/>
        <v>MEDIO</v>
      </c>
      <c r="M32" s="53" t="s">
        <v>395</v>
      </c>
      <c r="N32" s="127">
        <f t="shared" si="3"/>
        <v>3</v>
      </c>
      <c r="O32" s="53" t="s">
        <v>396</v>
      </c>
      <c r="P32" s="127">
        <f t="shared" si="4"/>
        <v>2</v>
      </c>
      <c r="Q32" s="137" t="s">
        <v>305</v>
      </c>
      <c r="R32" s="137">
        <f t="shared" si="5"/>
        <v>3</v>
      </c>
      <c r="S32" s="53" t="s">
        <v>316</v>
      </c>
      <c r="T32" s="127">
        <f t="shared" si="6"/>
        <v>2</v>
      </c>
      <c r="U32" s="53" t="s">
        <v>343</v>
      </c>
      <c r="V32" s="127">
        <f t="shared" si="7"/>
        <v>2</v>
      </c>
      <c r="W32" s="119">
        <f t="shared" si="8"/>
        <v>0</v>
      </c>
      <c r="X32" s="126" t="str">
        <f t="shared" si="9"/>
        <v>NO</v>
      </c>
      <c r="Y32" s="139" t="s">
        <v>322</v>
      </c>
      <c r="Z32" s="130">
        <f t="shared" si="10"/>
        <v>0</v>
      </c>
      <c r="AA32" s="140"/>
      <c r="AB32" s="140">
        <f t="shared" si="11"/>
        <v>0</v>
      </c>
      <c r="AC32" s="140"/>
      <c r="AD32" s="140">
        <f t="shared" si="12"/>
        <v>0</v>
      </c>
      <c r="AE32" s="141"/>
      <c r="AF32" s="141">
        <v>0.0</v>
      </c>
      <c r="AG32" s="132">
        <v>0.41666666666424135</v>
      </c>
      <c r="AH32" s="133"/>
      <c r="AI32" s="133">
        <f t="shared" si="14"/>
        <v>2</v>
      </c>
      <c r="AJ32" s="43" t="s">
        <v>95</v>
      </c>
      <c r="AK32" s="38" t="s">
        <v>157</v>
      </c>
      <c r="AL32" s="43" t="s">
        <v>158</v>
      </c>
      <c r="AM32" s="43" t="s">
        <v>158</v>
      </c>
      <c r="AN32" s="38" t="s">
        <v>141</v>
      </c>
      <c r="AO32" s="43" t="s">
        <v>141</v>
      </c>
      <c r="AP32" s="43" t="s">
        <v>397</v>
      </c>
      <c r="AQ32" s="38" t="s">
        <v>158</v>
      </c>
      <c r="AR32" s="133">
        <f t="shared" si="15"/>
        <v>9</v>
      </c>
      <c r="AS32" s="43" t="s">
        <v>103</v>
      </c>
      <c r="AT32" s="38" t="s">
        <v>104</v>
      </c>
      <c r="AU32" s="43" t="s">
        <v>338</v>
      </c>
      <c r="AV32" s="43" t="s">
        <v>106</v>
      </c>
      <c r="AW32" s="38" t="s">
        <v>141</v>
      </c>
      <c r="AX32" s="43" t="s">
        <v>158</v>
      </c>
      <c r="AY32" s="43" t="s">
        <v>141</v>
      </c>
      <c r="AZ32" s="134">
        <f t="shared" si="16"/>
        <v>11</v>
      </c>
    </row>
    <row r="33">
      <c r="A33" s="33">
        <v>44775.58762722222</v>
      </c>
      <c r="B33" s="67" t="s">
        <v>234</v>
      </c>
      <c r="C33" s="68" t="s">
        <v>91</v>
      </c>
      <c r="D33" s="69" t="s">
        <v>115</v>
      </c>
      <c r="E33" s="123" t="s">
        <v>93</v>
      </c>
      <c r="F33" s="41" t="s">
        <v>94</v>
      </c>
      <c r="G33" s="71">
        <v>5.0</v>
      </c>
      <c r="H33" s="38">
        <v>70.0</v>
      </c>
      <c r="I33" s="136">
        <v>2.0</v>
      </c>
      <c r="J33" s="18"/>
      <c r="K33" s="125">
        <f t="shared" si="1"/>
        <v>11</v>
      </c>
      <c r="L33" s="126" t="str">
        <f t="shared" si="2"/>
        <v>MEDIO</v>
      </c>
      <c r="M33" s="53" t="s">
        <v>314</v>
      </c>
      <c r="N33" s="127">
        <f t="shared" si="3"/>
        <v>2</v>
      </c>
      <c r="O33" s="53" t="s">
        <v>398</v>
      </c>
      <c r="P33" s="127">
        <f t="shared" si="4"/>
        <v>3</v>
      </c>
      <c r="Q33" s="137" t="s">
        <v>305</v>
      </c>
      <c r="R33" s="137">
        <f t="shared" si="5"/>
        <v>3</v>
      </c>
      <c r="S33" s="53" t="s">
        <v>331</v>
      </c>
      <c r="T33" s="127">
        <f t="shared" si="6"/>
        <v>3</v>
      </c>
      <c r="U33" s="129" t="s">
        <v>297</v>
      </c>
      <c r="V33" s="127">
        <f t="shared" si="7"/>
        <v>0</v>
      </c>
      <c r="W33" s="119">
        <f t="shared" si="8"/>
        <v>7</v>
      </c>
      <c r="X33" s="126" t="str">
        <f t="shared" si="9"/>
        <v>MEDIO</v>
      </c>
      <c r="Y33" s="130" t="s">
        <v>298</v>
      </c>
      <c r="Z33" s="130">
        <f t="shared" si="10"/>
        <v>1</v>
      </c>
      <c r="AA33" s="131" t="s">
        <v>299</v>
      </c>
      <c r="AB33" s="131">
        <f t="shared" si="11"/>
        <v>3</v>
      </c>
      <c r="AC33" s="121" t="s">
        <v>307</v>
      </c>
      <c r="AD33" s="121">
        <f t="shared" si="12"/>
        <v>1</v>
      </c>
      <c r="AE33" s="53" t="s">
        <v>333</v>
      </c>
      <c r="AF33" s="53">
        <f>LEN(AE33)-LEN(SUBSTITUTE(AE33,",",""))+1</f>
        <v>2</v>
      </c>
      <c r="AH33" s="133"/>
      <c r="AI33" s="133">
        <f t="shared" si="14"/>
        <v>2</v>
      </c>
      <c r="AJ33" s="43" t="s">
        <v>95</v>
      </c>
      <c r="AK33" s="38" t="s">
        <v>141</v>
      </c>
      <c r="AL33" s="43" t="s">
        <v>158</v>
      </c>
      <c r="AM33" s="43" t="s">
        <v>158</v>
      </c>
      <c r="AN33" s="38" t="s">
        <v>141</v>
      </c>
      <c r="AO33" s="43" t="s">
        <v>141</v>
      </c>
      <c r="AP33" s="43" t="s">
        <v>141</v>
      </c>
      <c r="AQ33" s="38" t="s">
        <v>158</v>
      </c>
      <c r="AR33" s="133">
        <f t="shared" si="15"/>
        <v>0</v>
      </c>
      <c r="AS33" s="43" t="s">
        <v>158</v>
      </c>
      <c r="AT33" s="38" t="s">
        <v>158</v>
      </c>
      <c r="AU33" s="43" t="s">
        <v>158</v>
      </c>
      <c r="AV33" s="43" t="s">
        <v>158</v>
      </c>
      <c r="AW33" s="38" t="s">
        <v>141</v>
      </c>
      <c r="AX33" s="43" t="s">
        <v>158</v>
      </c>
      <c r="AY33" s="43" t="s">
        <v>141</v>
      </c>
      <c r="AZ33" s="134">
        <f t="shared" si="16"/>
        <v>2</v>
      </c>
    </row>
    <row r="34">
      <c r="A34" s="33">
        <v>44775.41948965278</v>
      </c>
      <c r="B34" s="67" t="s">
        <v>237</v>
      </c>
      <c r="C34" s="68" t="s">
        <v>91</v>
      </c>
      <c r="D34" s="69" t="s">
        <v>115</v>
      </c>
      <c r="E34" s="123" t="s">
        <v>93</v>
      </c>
      <c r="F34" s="41" t="s">
        <v>94</v>
      </c>
      <c r="G34" s="38">
        <v>4.0</v>
      </c>
      <c r="H34" s="39">
        <v>60.0</v>
      </c>
      <c r="I34" s="136">
        <v>18.0</v>
      </c>
      <c r="J34" s="18"/>
      <c r="K34" s="125">
        <f t="shared" si="1"/>
        <v>23</v>
      </c>
      <c r="L34" s="126" t="str">
        <f t="shared" si="2"/>
        <v>ALTO</v>
      </c>
      <c r="M34" s="53" t="s">
        <v>370</v>
      </c>
      <c r="N34" s="127">
        <f t="shared" si="3"/>
        <v>4</v>
      </c>
      <c r="O34" s="53" t="s">
        <v>339</v>
      </c>
      <c r="P34" s="127">
        <f t="shared" si="4"/>
        <v>8</v>
      </c>
      <c r="Q34" s="137" t="s">
        <v>305</v>
      </c>
      <c r="R34" s="137">
        <f t="shared" si="5"/>
        <v>3</v>
      </c>
      <c r="S34" s="53" t="s">
        <v>399</v>
      </c>
      <c r="T34" s="127">
        <f t="shared" si="6"/>
        <v>5</v>
      </c>
      <c r="U34" s="53" t="s">
        <v>400</v>
      </c>
      <c r="V34" s="127">
        <f t="shared" si="7"/>
        <v>3</v>
      </c>
      <c r="W34" s="119">
        <f t="shared" si="8"/>
        <v>0</v>
      </c>
      <c r="X34" s="126" t="str">
        <f t="shared" si="9"/>
        <v>NO</v>
      </c>
      <c r="Y34" s="139" t="s">
        <v>322</v>
      </c>
      <c r="Z34" s="130">
        <f t="shared" si="10"/>
        <v>0</v>
      </c>
      <c r="AA34" s="140"/>
      <c r="AB34" s="140">
        <f t="shared" si="11"/>
        <v>0</v>
      </c>
      <c r="AC34" s="140"/>
      <c r="AD34" s="140">
        <f t="shared" si="12"/>
        <v>0</v>
      </c>
      <c r="AE34" s="129"/>
      <c r="AF34" s="129">
        <v>0.0</v>
      </c>
      <c r="AG34" s="132">
        <v>0.5</v>
      </c>
      <c r="AH34" s="133"/>
      <c r="AI34" s="133">
        <f t="shared" si="14"/>
        <v>12</v>
      </c>
      <c r="AJ34" s="43" t="s">
        <v>95</v>
      </c>
      <c r="AK34" s="38" t="s">
        <v>96</v>
      </c>
      <c r="AL34" s="43" t="s">
        <v>97</v>
      </c>
      <c r="AM34" s="43" t="s">
        <v>149</v>
      </c>
      <c r="AN34" s="38" t="s">
        <v>117</v>
      </c>
      <c r="AO34" s="43" t="s">
        <v>100</v>
      </c>
      <c r="AP34" s="43" t="s">
        <v>101</v>
      </c>
      <c r="AQ34" s="38" t="s">
        <v>102</v>
      </c>
      <c r="AR34" s="133">
        <f t="shared" si="15"/>
        <v>6</v>
      </c>
      <c r="AS34" s="43" t="s">
        <v>132</v>
      </c>
      <c r="AT34" s="38" t="s">
        <v>104</v>
      </c>
      <c r="AU34" s="43" t="s">
        <v>334</v>
      </c>
      <c r="AV34" s="43" t="s">
        <v>106</v>
      </c>
      <c r="AW34" s="38" t="s">
        <v>127</v>
      </c>
      <c r="AX34" s="43" t="s">
        <v>232</v>
      </c>
      <c r="AY34" s="43" t="s">
        <v>109</v>
      </c>
      <c r="AZ34" s="134">
        <f t="shared" si="16"/>
        <v>18</v>
      </c>
    </row>
    <row r="35">
      <c r="A35" s="33">
        <v>44775.62655238426</v>
      </c>
      <c r="B35" s="67" t="s">
        <v>241</v>
      </c>
      <c r="C35" s="68" t="s">
        <v>91</v>
      </c>
      <c r="D35" s="69" t="s">
        <v>115</v>
      </c>
      <c r="E35" s="123" t="s">
        <v>93</v>
      </c>
      <c r="F35" s="41" t="s">
        <v>94</v>
      </c>
      <c r="G35" s="38">
        <v>4.0</v>
      </c>
      <c r="H35" s="87">
        <v>80.0</v>
      </c>
      <c r="I35" s="136">
        <v>8.0</v>
      </c>
      <c r="J35" s="18"/>
      <c r="K35" s="125">
        <f t="shared" si="1"/>
        <v>14</v>
      </c>
      <c r="L35" s="126" t="str">
        <f t="shared" si="2"/>
        <v>MEDIO</v>
      </c>
      <c r="M35" s="53" t="s">
        <v>335</v>
      </c>
      <c r="N35" s="127">
        <f t="shared" si="3"/>
        <v>4</v>
      </c>
      <c r="O35" s="53" t="s">
        <v>401</v>
      </c>
      <c r="P35" s="127">
        <f t="shared" si="4"/>
        <v>4</v>
      </c>
      <c r="Q35" s="137" t="s">
        <v>305</v>
      </c>
      <c r="R35" s="137">
        <f t="shared" si="5"/>
        <v>3</v>
      </c>
      <c r="S35" s="53" t="s">
        <v>312</v>
      </c>
      <c r="T35" s="127">
        <f t="shared" si="6"/>
        <v>3</v>
      </c>
      <c r="U35" s="129" t="s">
        <v>297</v>
      </c>
      <c r="V35" s="127">
        <f t="shared" si="7"/>
        <v>0</v>
      </c>
      <c r="W35" s="119">
        <f t="shared" si="8"/>
        <v>0</v>
      </c>
      <c r="X35" s="126" t="str">
        <f t="shared" si="9"/>
        <v>NO</v>
      </c>
      <c r="Y35" s="139" t="s">
        <v>322</v>
      </c>
      <c r="Z35" s="130">
        <f t="shared" si="10"/>
        <v>0</v>
      </c>
      <c r="AA35" s="140"/>
      <c r="AB35" s="140">
        <f t="shared" si="11"/>
        <v>0</v>
      </c>
      <c r="AC35" s="140"/>
      <c r="AD35" s="140">
        <f t="shared" si="12"/>
        <v>0</v>
      </c>
      <c r="AE35" s="141"/>
      <c r="AF35" s="141">
        <v>0.0</v>
      </c>
      <c r="AH35" s="133"/>
      <c r="AI35" s="133">
        <f t="shared" si="14"/>
        <v>2</v>
      </c>
      <c r="AJ35" s="43" t="s">
        <v>95</v>
      </c>
      <c r="AK35" s="38" t="s">
        <v>141</v>
      </c>
      <c r="AL35" s="43" t="s">
        <v>158</v>
      </c>
      <c r="AM35" s="43" t="s">
        <v>158</v>
      </c>
      <c r="AN35" s="38" t="s">
        <v>141</v>
      </c>
      <c r="AO35" s="43" t="s">
        <v>141</v>
      </c>
      <c r="AP35" s="43" t="s">
        <v>141</v>
      </c>
      <c r="AQ35" s="38" t="s">
        <v>158</v>
      </c>
      <c r="AR35" s="133">
        <f t="shared" si="15"/>
        <v>6</v>
      </c>
      <c r="AS35" s="43" t="s">
        <v>158</v>
      </c>
      <c r="AT35" s="38" t="s">
        <v>158</v>
      </c>
      <c r="AU35" s="43" t="s">
        <v>158</v>
      </c>
      <c r="AV35" s="43" t="s">
        <v>106</v>
      </c>
      <c r="AW35" s="38" t="s">
        <v>141</v>
      </c>
      <c r="AX35" s="43" t="s">
        <v>402</v>
      </c>
      <c r="AY35" s="43" t="s">
        <v>109</v>
      </c>
      <c r="AZ35" s="134">
        <f t="shared" si="16"/>
        <v>8</v>
      </c>
    </row>
    <row r="36">
      <c r="A36" s="33">
        <v>44777.373686747684</v>
      </c>
      <c r="B36" s="34" t="s">
        <v>243</v>
      </c>
      <c r="C36" s="35" t="s">
        <v>91</v>
      </c>
      <c r="D36" s="36" t="s">
        <v>92</v>
      </c>
      <c r="E36" s="123" t="s">
        <v>93</v>
      </c>
      <c r="F36" s="41" t="s">
        <v>94</v>
      </c>
      <c r="G36" s="38">
        <v>4.0</v>
      </c>
      <c r="H36" s="77">
        <v>40.0</v>
      </c>
      <c r="I36" s="142">
        <v>30.0</v>
      </c>
      <c r="J36" s="18"/>
      <c r="K36" s="125">
        <f t="shared" si="1"/>
        <v>21</v>
      </c>
      <c r="L36" s="126" t="str">
        <f t="shared" si="2"/>
        <v>ALTO</v>
      </c>
      <c r="M36" s="53" t="s">
        <v>335</v>
      </c>
      <c r="N36" s="127">
        <f t="shared" si="3"/>
        <v>4</v>
      </c>
      <c r="O36" s="53" t="s">
        <v>403</v>
      </c>
      <c r="P36" s="127">
        <f t="shared" si="4"/>
        <v>7</v>
      </c>
      <c r="Q36" s="137" t="s">
        <v>305</v>
      </c>
      <c r="R36" s="137">
        <f t="shared" si="5"/>
        <v>3</v>
      </c>
      <c r="S36" s="53" t="s">
        <v>350</v>
      </c>
      <c r="T36" s="127">
        <f t="shared" si="6"/>
        <v>4</v>
      </c>
      <c r="U36" s="53" t="s">
        <v>404</v>
      </c>
      <c r="V36" s="127">
        <f t="shared" si="7"/>
        <v>3</v>
      </c>
      <c r="W36" s="119">
        <f t="shared" si="8"/>
        <v>7</v>
      </c>
      <c r="X36" s="126" t="str">
        <f t="shared" si="9"/>
        <v>MEDIO</v>
      </c>
      <c r="Y36" s="130" t="s">
        <v>298</v>
      </c>
      <c r="Z36" s="130">
        <f t="shared" si="10"/>
        <v>1</v>
      </c>
      <c r="AA36" s="131" t="s">
        <v>299</v>
      </c>
      <c r="AB36" s="131">
        <f t="shared" si="11"/>
        <v>3</v>
      </c>
      <c r="AC36" s="130" t="s">
        <v>300</v>
      </c>
      <c r="AD36" s="130">
        <f t="shared" si="12"/>
        <v>2</v>
      </c>
      <c r="AE36" s="53" t="s">
        <v>365</v>
      </c>
      <c r="AF36" s="53">
        <f t="shared" ref="AF36:AF40" si="21">LEN(AE36)-LEN(SUBSTITUTE(AE36,",",""))+1</f>
        <v>1</v>
      </c>
      <c r="AH36" s="133"/>
      <c r="AI36" s="133">
        <f t="shared" si="14"/>
        <v>11</v>
      </c>
      <c r="AJ36" s="43" t="s">
        <v>95</v>
      </c>
      <c r="AK36" s="38" t="s">
        <v>96</v>
      </c>
      <c r="AL36" s="43" t="s">
        <v>124</v>
      </c>
      <c r="AM36" s="43" t="s">
        <v>149</v>
      </c>
      <c r="AN36" s="38" t="s">
        <v>141</v>
      </c>
      <c r="AO36" s="43" t="s">
        <v>141</v>
      </c>
      <c r="AP36" s="43" t="s">
        <v>101</v>
      </c>
      <c r="AQ36" s="38" t="s">
        <v>158</v>
      </c>
      <c r="AR36" s="133">
        <f t="shared" si="15"/>
        <v>19</v>
      </c>
      <c r="AS36" s="43" t="s">
        <v>103</v>
      </c>
      <c r="AT36" s="38" t="s">
        <v>158</v>
      </c>
      <c r="AU36" s="43" t="s">
        <v>105</v>
      </c>
      <c r="AV36" s="43" t="s">
        <v>106</v>
      </c>
      <c r="AW36" s="38" t="s">
        <v>141</v>
      </c>
      <c r="AX36" s="43" t="s">
        <v>108</v>
      </c>
      <c r="AY36" s="43" t="s">
        <v>109</v>
      </c>
      <c r="AZ36" s="134">
        <f t="shared" si="16"/>
        <v>30</v>
      </c>
    </row>
    <row r="37">
      <c r="A37" s="33">
        <v>44777.471890891204</v>
      </c>
      <c r="B37" s="34" t="s">
        <v>245</v>
      </c>
      <c r="C37" s="35" t="s">
        <v>91</v>
      </c>
      <c r="D37" s="36" t="s">
        <v>92</v>
      </c>
      <c r="E37" s="123" t="s">
        <v>93</v>
      </c>
      <c r="F37" s="41" t="s">
        <v>94</v>
      </c>
      <c r="G37" s="38">
        <v>4.0</v>
      </c>
      <c r="H37" s="77">
        <v>20.0</v>
      </c>
      <c r="I37" s="136">
        <v>5.0</v>
      </c>
      <c r="J37" s="18"/>
      <c r="K37" s="125">
        <f t="shared" si="1"/>
        <v>20</v>
      </c>
      <c r="L37" s="126" t="str">
        <f t="shared" si="2"/>
        <v>ALTO</v>
      </c>
      <c r="M37" s="53" t="s">
        <v>335</v>
      </c>
      <c r="N37" s="127">
        <f t="shared" si="3"/>
        <v>4</v>
      </c>
      <c r="O37" s="53" t="s">
        <v>405</v>
      </c>
      <c r="P37" s="127">
        <f t="shared" si="4"/>
        <v>5</v>
      </c>
      <c r="Q37" s="137" t="s">
        <v>305</v>
      </c>
      <c r="R37" s="137">
        <f t="shared" si="5"/>
        <v>3</v>
      </c>
      <c r="S37" s="53" t="s">
        <v>406</v>
      </c>
      <c r="T37" s="127">
        <f t="shared" si="6"/>
        <v>5</v>
      </c>
      <c r="U37" s="53" t="s">
        <v>407</v>
      </c>
      <c r="V37" s="127">
        <f t="shared" si="7"/>
        <v>3</v>
      </c>
      <c r="W37" s="119">
        <f t="shared" si="8"/>
        <v>7</v>
      </c>
      <c r="X37" s="126" t="str">
        <f t="shared" si="9"/>
        <v>MEDIO</v>
      </c>
      <c r="Y37" s="130" t="s">
        <v>298</v>
      </c>
      <c r="Z37" s="130">
        <f t="shared" si="10"/>
        <v>1</v>
      </c>
      <c r="AA37" s="74" t="s">
        <v>327</v>
      </c>
      <c r="AB37" s="74">
        <f t="shared" si="11"/>
        <v>4</v>
      </c>
      <c r="AC37" s="121" t="s">
        <v>307</v>
      </c>
      <c r="AD37" s="121">
        <f t="shared" si="12"/>
        <v>1</v>
      </c>
      <c r="AE37" s="53" t="s">
        <v>365</v>
      </c>
      <c r="AF37" s="53">
        <f t="shared" si="21"/>
        <v>1</v>
      </c>
      <c r="AG37" s="132">
        <v>0.5416666666642413</v>
      </c>
      <c r="AH37" s="133"/>
      <c r="AI37" s="133">
        <f t="shared" si="14"/>
        <v>5</v>
      </c>
      <c r="AJ37" s="43" t="s">
        <v>95</v>
      </c>
      <c r="AK37" s="38" t="s">
        <v>141</v>
      </c>
      <c r="AL37" s="43" t="s">
        <v>158</v>
      </c>
      <c r="AM37" s="43" t="s">
        <v>167</v>
      </c>
      <c r="AN37" s="38" t="s">
        <v>141</v>
      </c>
      <c r="AO37" s="43" t="s">
        <v>141</v>
      </c>
      <c r="AP37" s="43" t="s">
        <v>101</v>
      </c>
      <c r="AQ37" s="38" t="s">
        <v>158</v>
      </c>
      <c r="AR37" s="133">
        <f t="shared" si="15"/>
        <v>0</v>
      </c>
      <c r="AS37" s="43" t="s">
        <v>158</v>
      </c>
      <c r="AT37" s="38" t="s">
        <v>158</v>
      </c>
      <c r="AU37" s="43" t="s">
        <v>158</v>
      </c>
      <c r="AV37" s="43" t="s">
        <v>158</v>
      </c>
      <c r="AW37" s="38" t="s">
        <v>141</v>
      </c>
      <c r="AX37" s="43" t="s">
        <v>158</v>
      </c>
      <c r="AY37" s="43" t="s">
        <v>141</v>
      </c>
      <c r="AZ37" s="134">
        <f t="shared" si="16"/>
        <v>5</v>
      </c>
    </row>
    <row r="38">
      <c r="A38" s="33">
        <v>44777.518536400465</v>
      </c>
      <c r="B38" s="34" t="s">
        <v>247</v>
      </c>
      <c r="C38" s="35" t="s">
        <v>91</v>
      </c>
      <c r="D38" s="36" t="s">
        <v>92</v>
      </c>
      <c r="E38" s="123" t="s">
        <v>93</v>
      </c>
      <c r="F38" s="41" t="s">
        <v>94</v>
      </c>
      <c r="G38" s="71">
        <v>5.0</v>
      </c>
      <c r="H38" s="39">
        <v>50.0</v>
      </c>
      <c r="I38" s="136">
        <v>8.0</v>
      </c>
      <c r="J38" s="18"/>
      <c r="K38" s="125">
        <f t="shared" si="1"/>
        <v>13</v>
      </c>
      <c r="L38" s="126" t="str">
        <f t="shared" si="2"/>
        <v>MEDIO</v>
      </c>
      <c r="M38" s="53" t="s">
        <v>408</v>
      </c>
      <c r="N38" s="127">
        <f t="shared" si="3"/>
        <v>4</v>
      </c>
      <c r="O38" s="53" t="s">
        <v>409</v>
      </c>
      <c r="P38" s="127">
        <f t="shared" si="4"/>
        <v>1</v>
      </c>
      <c r="Q38" s="128" t="s">
        <v>295</v>
      </c>
      <c r="R38" s="128">
        <f t="shared" si="5"/>
        <v>4</v>
      </c>
      <c r="S38" s="53" t="s">
        <v>369</v>
      </c>
      <c r="T38" s="127">
        <f t="shared" si="6"/>
        <v>3</v>
      </c>
      <c r="U38" s="53" t="s">
        <v>373</v>
      </c>
      <c r="V38" s="127">
        <f t="shared" si="7"/>
        <v>1</v>
      </c>
      <c r="W38" s="119">
        <f t="shared" si="8"/>
        <v>5</v>
      </c>
      <c r="X38" s="126" t="str">
        <f t="shared" si="9"/>
        <v>MEDIO</v>
      </c>
      <c r="Y38" s="130" t="s">
        <v>298</v>
      </c>
      <c r="Z38" s="130">
        <f t="shared" si="10"/>
        <v>1</v>
      </c>
      <c r="AA38" s="121" t="s">
        <v>318</v>
      </c>
      <c r="AB38" s="121">
        <f t="shared" si="11"/>
        <v>2</v>
      </c>
      <c r="AC38" s="121" t="s">
        <v>307</v>
      </c>
      <c r="AD38" s="121">
        <f t="shared" si="12"/>
        <v>1</v>
      </c>
      <c r="AE38" s="53" t="s">
        <v>410</v>
      </c>
      <c r="AF38" s="53">
        <f t="shared" si="21"/>
        <v>1</v>
      </c>
      <c r="AG38" s="132">
        <v>0.08333333333575865</v>
      </c>
      <c r="AH38" s="133"/>
      <c r="AI38" s="133">
        <f t="shared" si="14"/>
        <v>5</v>
      </c>
      <c r="AJ38" s="43" t="s">
        <v>95</v>
      </c>
      <c r="AK38" s="38" t="s">
        <v>157</v>
      </c>
      <c r="AL38" s="43" t="s">
        <v>158</v>
      </c>
      <c r="AM38" s="43" t="s">
        <v>208</v>
      </c>
      <c r="AN38" s="38" t="s">
        <v>117</v>
      </c>
      <c r="AO38" s="43" t="s">
        <v>100</v>
      </c>
      <c r="AP38" s="43" t="s">
        <v>101</v>
      </c>
      <c r="AQ38" s="38" t="s">
        <v>158</v>
      </c>
      <c r="AR38" s="133">
        <f t="shared" si="15"/>
        <v>3</v>
      </c>
      <c r="AS38" s="43" t="s">
        <v>132</v>
      </c>
      <c r="AT38" s="38" t="s">
        <v>158</v>
      </c>
      <c r="AU38" s="43" t="s">
        <v>158</v>
      </c>
      <c r="AV38" s="43" t="s">
        <v>106</v>
      </c>
      <c r="AW38" s="38" t="s">
        <v>141</v>
      </c>
      <c r="AX38" s="43" t="s">
        <v>158</v>
      </c>
      <c r="AY38" s="43" t="s">
        <v>141</v>
      </c>
      <c r="AZ38" s="134">
        <f t="shared" si="16"/>
        <v>8</v>
      </c>
    </row>
    <row r="39">
      <c r="A39" s="33">
        <v>44775.47892140046</v>
      </c>
      <c r="B39" s="67" t="s">
        <v>249</v>
      </c>
      <c r="C39" s="68" t="s">
        <v>91</v>
      </c>
      <c r="D39" s="69" t="s">
        <v>115</v>
      </c>
      <c r="E39" s="123" t="s">
        <v>93</v>
      </c>
      <c r="F39" s="41" t="s">
        <v>94</v>
      </c>
      <c r="G39" s="71">
        <v>5.0</v>
      </c>
      <c r="H39" s="38">
        <v>70.0</v>
      </c>
      <c r="I39" s="136">
        <v>17.0</v>
      </c>
      <c r="J39" s="18"/>
      <c r="K39" s="125">
        <f t="shared" si="1"/>
        <v>17</v>
      </c>
      <c r="L39" s="126" t="str">
        <f t="shared" si="2"/>
        <v>MEDIO</v>
      </c>
      <c r="M39" s="53" t="s">
        <v>335</v>
      </c>
      <c r="N39" s="127">
        <f t="shared" si="3"/>
        <v>4</v>
      </c>
      <c r="O39" s="53" t="s">
        <v>411</v>
      </c>
      <c r="P39" s="127">
        <f t="shared" si="4"/>
        <v>4</v>
      </c>
      <c r="Q39" s="137" t="s">
        <v>305</v>
      </c>
      <c r="R39" s="137">
        <f t="shared" si="5"/>
        <v>3</v>
      </c>
      <c r="S39" s="53" t="s">
        <v>306</v>
      </c>
      <c r="T39" s="127">
        <f t="shared" si="6"/>
        <v>3</v>
      </c>
      <c r="U39" s="53" t="s">
        <v>412</v>
      </c>
      <c r="V39" s="127">
        <f t="shared" si="7"/>
        <v>3</v>
      </c>
      <c r="W39" s="119">
        <f t="shared" si="8"/>
        <v>6</v>
      </c>
      <c r="X39" s="126" t="str">
        <f t="shared" si="9"/>
        <v>MEDIO</v>
      </c>
      <c r="Y39" s="130" t="s">
        <v>298</v>
      </c>
      <c r="Z39" s="130">
        <f t="shared" si="10"/>
        <v>1</v>
      </c>
      <c r="AA39" s="121" t="s">
        <v>318</v>
      </c>
      <c r="AB39" s="121">
        <f t="shared" si="11"/>
        <v>2</v>
      </c>
      <c r="AC39" s="139" t="s">
        <v>413</v>
      </c>
      <c r="AD39" s="139">
        <f t="shared" si="12"/>
        <v>0</v>
      </c>
      <c r="AE39" s="53" t="s">
        <v>414</v>
      </c>
      <c r="AF39" s="53">
        <f t="shared" si="21"/>
        <v>3</v>
      </c>
      <c r="AG39" s="132">
        <v>0.6041666666642413</v>
      </c>
      <c r="AH39" s="133"/>
      <c r="AI39" s="133">
        <f t="shared" si="14"/>
        <v>11</v>
      </c>
      <c r="AJ39" s="43" t="s">
        <v>95</v>
      </c>
      <c r="AK39" s="38" t="s">
        <v>96</v>
      </c>
      <c r="AL39" s="43" t="s">
        <v>97</v>
      </c>
      <c r="AM39" s="43" t="s">
        <v>98</v>
      </c>
      <c r="AN39" s="38" t="s">
        <v>141</v>
      </c>
      <c r="AO39" s="43" t="s">
        <v>100</v>
      </c>
      <c r="AP39" s="43" t="s">
        <v>101</v>
      </c>
      <c r="AQ39" s="38" t="s">
        <v>158</v>
      </c>
      <c r="AR39" s="133">
        <f t="shared" si="15"/>
        <v>9</v>
      </c>
      <c r="AS39" s="43" t="s">
        <v>103</v>
      </c>
      <c r="AT39" s="38" t="s">
        <v>158</v>
      </c>
      <c r="AU39" s="43" t="s">
        <v>158</v>
      </c>
      <c r="AV39" s="43" t="s">
        <v>158</v>
      </c>
      <c r="AW39" s="38" t="s">
        <v>141</v>
      </c>
      <c r="AX39" s="43" t="s">
        <v>232</v>
      </c>
      <c r="AY39" s="43" t="s">
        <v>109</v>
      </c>
      <c r="AZ39" s="134">
        <f t="shared" si="16"/>
        <v>20</v>
      </c>
    </row>
    <row r="40">
      <c r="A40" s="33">
        <v>44777.34254622685</v>
      </c>
      <c r="B40" s="34" t="s">
        <v>252</v>
      </c>
      <c r="C40" s="35" t="s">
        <v>91</v>
      </c>
      <c r="D40" s="36" t="s">
        <v>92</v>
      </c>
      <c r="E40" s="123" t="s">
        <v>93</v>
      </c>
      <c r="F40" s="88" t="s">
        <v>253</v>
      </c>
      <c r="G40" s="71">
        <v>5.0</v>
      </c>
      <c r="H40" s="37">
        <v>60.0</v>
      </c>
      <c r="I40" s="136">
        <v>2.0</v>
      </c>
      <c r="J40" s="18"/>
      <c r="K40" s="125">
        <f t="shared" si="1"/>
        <v>11</v>
      </c>
      <c r="L40" s="126" t="str">
        <f t="shared" si="2"/>
        <v>MEDIO</v>
      </c>
      <c r="M40" s="53" t="s">
        <v>415</v>
      </c>
      <c r="N40" s="127">
        <f t="shared" si="3"/>
        <v>2</v>
      </c>
      <c r="O40" s="53" t="s">
        <v>416</v>
      </c>
      <c r="P40" s="127">
        <f t="shared" si="4"/>
        <v>1</v>
      </c>
      <c r="Q40" s="128" t="s">
        <v>295</v>
      </c>
      <c r="R40" s="128">
        <f t="shared" si="5"/>
        <v>4</v>
      </c>
      <c r="S40" s="53" t="s">
        <v>331</v>
      </c>
      <c r="T40" s="127">
        <f t="shared" si="6"/>
        <v>3</v>
      </c>
      <c r="U40" s="53" t="s">
        <v>393</v>
      </c>
      <c r="V40" s="127">
        <f t="shared" si="7"/>
        <v>1</v>
      </c>
      <c r="W40" s="119">
        <f t="shared" si="8"/>
        <v>13</v>
      </c>
      <c r="X40" s="126" t="str">
        <f t="shared" si="9"/>
        <v>ALTO</v>
      </c>
      <c r="Y40" s="130" t="s">
        <v>298</v>
      </c>
      <c r="Z40" s="130">
        <f t="shared" si="10"/>
        <v>1</v>
      </c>
      <c r="AA40" s="130" t="s">
        <v>378</v>
      </c>
      <c r="AB40" s="130">
        <f t="shared" si="11"/>
        <v>5</v>
      </c>
      <c r="AC40" s="46" t="s">
        <v>357</v>
      </c>
      <c r="AD40" s="46">
        <f t="shared" si="12"/>
        <v>4</v>
      </c>
      <c r="AE40" s="53" t="s">
        <v>394</v>
      </c>
      <c r="AF40" s="53">
        <f t="shared" si="21"/>
        <v>3</v>
      </c>
      <c r="AG40" s="132">
        <v>0.41666666666424135</v>
      </c>
      <c r="AH40" s="133"/>
      <c r="AI40" s="133">
        <f t="shared" si="14"/>
        <v>2</v>
      </c>
      <c r="AJ40" s="43" t="s">
        <v>95</v>
      </c>
      <c r="AK40" s="38" t="s">
        <v>141</v>
      </c>
      <c r="AL40" s="43" t="s">
        <v>158</v>
      </c>
      <c r="AM40" s="43" t="s">
        <v>158</v>
      </c>
      <c r="AN40" s="38" t="s">
        <v>141</v>
      </c>
      <c r="AO40" s="43" t="s">
        <v>141</v>
      </c>
      <c r="AP40" s="43" t="s">
        <v>141</v>
      </c>
      <c r="AQ40" s="38" t="s">
        <v>158</v>
      </c>
      <c r="AR40" s="133">
        <f t="shared" si="15"/>
        <v>0</v>
      </c>
      <c r="AS40" s="43" t="s">
        <v>158</v>
      </c>
      <c r="AT40" s="38" t="s">
        <v>158</v>
      </c>
      <c r="AU40" s="43" t="s">
        <v>158</v>
      </c>
      <c r="AV40" s="43" t="s">
        <v>158</v>
      </c>
      <c r="AW40" s="38" t="s">
        <v>141</v>
      </c>
      <c r="AX40" s="43" t="s">
        <v>158</v>
      </c>
      <c r="AY40" s="43" t="s">
        <v>141</v>
      </c>
      <c r="AZ40" s="134">
        <f t="shared" si="16"/>
        <v>2</v>
      </c>
    </row>
    <row r="41">
      <c r="A41" s="33">
        <v>44775.4238108912</v>
      </c>
      <c r="B41" s="67" t="s">
        <v>257</v>
      </c>
      <c r="C41" s="68" t="s">
        <v>91</v>
      </c>
      <c r="D41" s="69" t="s">
        <v>115</v>
      </c>
      <c r="E41" s="123" t="s">
        <v>93</v>
      </c>
      <c r="F41" s="41" t="s">
        <v>94</v>
      </c>
      <c r="G41" s="38">
        <v>4.0</v>
      </c>
      <c r="H41" s="39">
        <v>60.0</v>
      </c>
      <c r="I41" s="136">
        <v>8.0</v>
      </c>
      <c r="J41" s="18"/>
      <c r="K41" s="125">
        <f t="shared" si="1"/>
        <v>17</v>
      </c>
      <c r="L41" s="126" t="str">
        <f t="shared" si="2"/>
        <v>MEDIO</v>
      </c>
      <c r="M41" s="53" t="s">
        <v>310</v>
      </c>
      <c r="N41" s="127">
        <f t="shared" si="3"/>
        <v>5</v>
      </c>
      <c r="O41" s="53" t="s">
        <v>417</v>
      </c>
      <c r="P41" s="127">
        <f t="shared" si="4"/>
        <v>5</v>
      </c>
      <c r="Q41" s="137" t="s">
        <v>305</v>
      </c>
      <c r="R41" s="137">
        <f t="shared" si="5"/>
        <v>3</v>
      </c>
      <c r="S41" s="53" t="s">
        <v>306</v>
      </c>
      <c r="T41" s="127">
        <f t="shared" si="6"/>
        <v>3</v>
      </c>
      <c r="U41" s="53" t="s">
        <v>373</v>
      </c>
      <c r="V41" s="127">
        <f t="shared" si="7"/>
        <v>1</v>
      </c>
      <c r="W41" s="119">
        <f t="shared" si="8"/>
        <v>0</v>
      </c>
      <c r="X41" s="126" t="str">
        <f t="shared" si="9"/>
        <v>NO</v>
      </c>
      <c r="Y41" s="139" t="s">
        <v>322</v>
      </c>
      <c r="Z41" s="130">
        <f t="shared" si="10"/>
        <v>0</v>
      </c>
      <c r="AA41" s="140"/>
      <c r="AB41" s="140">
        <f t="shared" si="11"/>
        <v>0</v>
      </c>
      <c r="AC41" s="140"/>
      <c r="AD41" s="140">
        <f t="shared" si="12"/>
        <v>0</v>
      </c>
      <c r="AE41" s="129"/>
      <c r="AF41" s="129">
        <v>0.0</v>
      </c>
      <c r="AH41" s="133"/>
      <c r="AI41" s="133">
        <f t="shared" si="14"/>
        <v>11</v>
      </c>
      <c r="AJ41" s="43" t="s">
        <v>95</v>
      </c>
      <c r="AK41" s="38" t="s">
        <v>96</v>
      </c>
      <c r="AL41" s="43" t="s">
        <v>158</v>
      </c>
      <c r="AM41" s="43" t="s">
        <v>98</v>
      </c>
      <c r="AN41" s="38" t="s">
        <v>141</v>
      </c>
      <c r="AO41" s="43" t="s">
        <v>141</v>
      </c>
      <c r="AP41" s="43" t="s">
        <v>101</v>
      </c>
      <c r="AQ41" s="38" t="s">
        <v>158</v>
      </c>
      <c r="AR41" s="133">
        <f t="shared" si="15"/>
        <v>0</v>
      </c>
      <c r="AS41" s="43" t="s">
        <v>158</v>
      </c>
      <c r="AT41" s="38" t="s">
        <v>158</v>
      </c>
      <c r="AU41" s="43" t="s">
        <v>334</v>
      </c>
      <c r="AV41" s="43" t="s">
        <v>158</v>
      </c>
      <c r="AW41" s="38" t="s">
        <v>141</v>
      </c>
      <c r="AX41" s="43" t="s">
        <v>158</v>
      </c>
      <c r="AY41" s="43" t="s">
        <v>141</v>
      </c>
      <c r="AZ41" s="134">
        <f t="shared" si="16"/>
        <v>11</v>
      </c>
    </row>
    <row r="42">
      <c r="A42" s="33">
        <v>44777.554484803244</v>
      </c>
      <c r="B42" s="67" t="s">
        <v>261</v>
      </c>
      <c r="C42" s="68" t="s">
        <v>91</v>
      </c>
      <c r="D42" s="69" t="s">
        <v>115</v>
      </c>
      <c r="E42" s="123" t="s">
        <v>93</v>
      </c>
      <c r="F42" s="41" t="s">
        <v>94</v>
      </c>
      <c r="G42" s="71">
        <v>5.0</v>
      </c>
      <c r="H42" s="38">
        <v>70.0</v>
      </c>
      <c r="I42" s="136">
        <v>8.0</v>
      </c>
      <c r="J42" s="18"/>
      <c r="K42" s="125">
        <f t="shared" si="1"/>
        <v>21</v>
      </c>
      <c r="L42" s="126" t="str">
        <f t="shared" si="2"/>
        <v>ALTO</v>
      </c>
      <c r="M42" s="53" t="s">
        <v>335</v>
      </c>
      <c r="N42" s="127">
        <f t="shared" si="3"/>
        <v>4</v>
      </c>
      <c r="O42" s="53" t="s">
        <v>362</v>
      </c>
      <c r="P42" s="127">
        <f t="shared" si="4"/>
        <v>7</v>
      </c>
      <c r="Q42" s="137" t="s">
        <v>305</v>
      </c>
      <c r="R42" s="137">
        <f t="shared" si="5"/>
        <v>3</v>
      </c>
      <c r="S42" s="53" t="s">
        <v>350</v>
      </c>
      <c r="T42" s="127">
        <f t="shared" si="6"/>
        <v>4</v>
      </c>
      <c r="U42" s="53" t="s">
        <v>418</v>
      </c>
      <c r="V42" s="127">
        <f t="shared" si="7"/>
        <v>3</v>
      </c>
      <c r="W42" s="119">
        <f t="shared" si="8"/>
        <v>11</v>
      </c>
      <c r="X42" s="126" t="str">
        <f t="shared" si="9"/>
        <v>ALTO</v>
      </c>
      <c r="Y42" s="130" t="s">
        <v>298</v>
      </c>
      <c r="Z42" s="130">
        <f t="shared" si="10"/>
        <v>1</v>
      </c>
      <c r="AA42" s="74" t="s">
        <v>327</v>
      </c>
      <c r="AB42" s="74">
        <f t="shared" si="11"/>
        <v>4</v>
      </c>
      <c r="AC42" s="130" t="s">
        <v>300</v>
      </c>
      <c r="AD42" s="130">
        <f t="shared" si="12"/>
        <v>2</v>
      </c>
      <c r="AE42" s="53" t="s">
        <v>313</v>
      </c>
      <c r="AF42" s="53">
        <f>LEN(AE42)-LEN(SUBSTITUTE(AE42,",",""))+1</f>
        <v>4</v>
      </c>
      <c r="AG42" s="132">
        <v>0.16666666666424135</v>
      </c>
      <c r="AH42" s="133"/>
      <c r="AI42" s="133">
        <f t="shared" si="14"/>
        <v>2</v>
      </c>
      <c r="AJ42" s="43" t="s">
        <v>95</v>
      </c>
      <c r="AK42" s="38" t="s">
        <v>141</v>
      </c>
      <c r="AL42" s="43" t="s">
        <v>158</v>
      </c>
      <c r="AM42" s="43" t="s">
        <v>158</v>
      </c>
      <c r="AN42" s="38" t="s">
        <v>141</v>
      </c>
      <c r="AO42" s="43" t="s">
        <v>141</v>
      </c>
      <c r="AP42" s="43" t="s">
        <v>141</v>
      </c>
      <c r="AQ42" s="38" t="s">
        <v>158</v>
      </c>
      <c r="AR42" s="133">
        <f t="shared" si="15"/>
        <v>6</v>
      </c>
      <c r="AS42" s="43" t="s">
        <v>158</v>
      </c>
      <c r="AT42" s="38" t="s">
        <v>158</v>
      </c>
      <c r="AU42" s="43" t="s">
        <v>158</v>
      </c>
      <c r="AV42" s="43" t="s">
        <v>106</v>
      </c>
      <c r="AW42" s="38" t="s">
        <v>141</v>
      </c>
      <c r="AX42" s="43" t="s">
        <v>158</v>
      </c>
      <c r="AY42" s="43" t="s">
        <v>109</v>
      </c>
      <c r="AZ42" s="134">
        <f t="shared" si="16"/>
        <v>8</v>
      </c>
    </row>
    <row r="43">
      <c r="A43" s="33">
        <v>44775.726991620366</v>
      </c>
      <c r="B43" s="67" t="s">
        <v>263</v>
      </c>
      <c r="C43" s="68" t="s">
        <v>91</v>
      </c>
      <c r="D43" s="69" t="s">
        <v>115</v>
      </c>
      <c r="E43" s="123" t="s">
        <v>93</v>
      </c>
      <c r="F43" s="41" t="s">
        <v>94</v>
      </c>
      <c r="G43" s="71">
        <v>5.0</v>
      </c>
      <c r="H43" s="71">
        <v>90.0</v>
      </c>
      <c r="I43" s="136">
        <v>14.0</v>
      </c>
      <c r="J43" s="18"/>
      <c r="K43" s="125">
        <f t="shared" si="1"/>
        <v>16</v>
      </c>
      <c r="L43" s="126" t="str">
        <f t="shared" si="2"/>
        <v>MEDIO</v>
      </c>
      <c r="M43" s="53" t="s">
        <v>391</v>
      </c>
      <c r="N43" s="127">
        <f t="shared" si="3"/>
        <v>5</v>
      </c>
      <c r="O43" s="53" t="s">
        <v>419</v>
      </c>
      <c r="P43" s="127">
        <f t="shared" si="4"/>
        <v>5</v>
      </c>
      <c r="Q43" s="137" t="s">
        <v>305</v>
      </c>
      <c r="R43" s="137">
        <f t="shared" si="5"/>
        <v>3</v>
      </c>
      <c r="S43" s="53" t="s">
        <v>420</v>
      </c>
      <c r="T43" s="127">
        <f t="shared" si="6"/>
        <v>3</v>
      </c>
      <c r="U43" s="129" t="s">
        <v>297</v>
      </c>
      <c r="V43" s="127">
        <f t="shared" si="7"/>
        <v>0</v>
      </c>
      <c r="W43" s="119">
        <f t="shared" si="8"/>
        <v>0</v>
      </c>
      <c r="X43" s="126" t="str">
        <f t="shared" si="9"/>
        <v>NO</v>
      </c>
      <c r="Y43" s="139" t="s">
        <v>322</v>
      </c>
      <c r="Z43" s="130">
        <f t="shared" si="10"/>
        <v>0</v>
      </c>
      <c r="AA43" s="140"/>
      <c r="AB43" s="140">
        <f t="shared" si="11"/>
        <v>0</v>
      </c>
      <c r="AC43" s="140"/>
      <c r="AD43" s="140">
        <f t="shared" si="12"/>
        <v>0</v>
      </c>
      <c r="AE43" s="141"/>
      <c r="AF43" s="141">
        <v>0.0</v>
      </c>
      <c r="AH43" s="133"/>
      <c r="AI43" s="133">
        <f t="shared" si="14"/>
        <v>2</v>
      </c>
      <c r="AJ43" s="43" t="s">
        <v>95</v>
      </c>
      <c r="AK43" s="38" t="s">
        <v>141</v>
      </c>
      <c r="AL43" s="43" t="s">
        <v>158</v>
      </c>
      <c r="AM43" s="43" t="s">
        <v>158</v>
      </c>
      <c r="AN43" s="38" t="s">
        <v>141</v>
      </c>
      <c r="AO43" s="43" t="s">
        <v>141</v>
      </c>
      <c r="AP43" s="43" t="s">
        <v>141</v>
      </c>
      <c r="AQ43" s="38" t="s">
        <v>158</v>
      </c>
      <c r="AR43" s="133">
        <f t="shared" si="15"/>
        <v>12</v>
      </c>
      <c r="AS43" s="43" t="s">
        <v>103</v>
      </c>
      <c r="AT43" s="38" t="s">
        <v>158</v>
      </c>
      <c r="AU43" s="43" t="s">
        <v>158</v>
      </c>
      <c r="AV43" s="43" t="s">
        <v>106</v>
      </c>
      <c r="AW43" s="38" t="s">
        <v>141</v>
      </c>
      <c r="AX43" s="43" t="s">
        <v>194</v>
      </c>
      <c r="AY43" s="43" t="s">
        <v>109</v>
      </c>
      <c r="AZ43" s="134">
        <f t="shared" si="16"/>
        <v>14</v>
      </c>
    </row>
    <row r="44">
      <c r="A44" s="33"/>
      <c r="B44" s="18"/>
      <c r="C44" s="44"/>
      <c r="D44" s="44"/>
      <c r="E44" s="44"/>
      <c r="F44" s="44"/>
      <c r="G44" s="44"/>
      <c r="H44" s="44"/>
      <c r="I44" s="143"/>
      <c r="J44" s="143"/>
      <c r="K44" s="143"/>
      <c r="L44" s="143"/>
      <c r="M44" s="53"/>
      <c r="N44" s="53"/>
      <c r="O44" s="53"/>
      <c r="P44" s="53"/>
      <c r="Q44" s="53"/>
      <c r="R44" s="53"/>
      <c r="S44" s="53"/>
      <c r="T44" s="53"/>
      <c r="U44" s="53"/>
      <c r="V44" s="53"/>
      <c r="W44" s="53"/>
      <c r="X44" s="53"/>
      <c r="Y44" s="44"/>
      <c r="Z44" s="44"/>
      <c r="AA44" s="44"/>
      <c r="AB44" s="44"/>
      <c r="AC44" s="44"/>
      <c r="AD44" s="44"/>
      <c r="AE44" s="53"/>
      <c r="AF44" s="53"/>
      <c r="AG44" s="132"/>
      <c r="AH44" s="53"/>
      <c r="AI44" s="53"/>
      <c r="AJ44" s="44"/>
      <c r="AK44" s="44"/>
      <c r="AL44" s="44"/>
      <c r="AM44" s="44"/>
      <c r="AN44" s="44"/>
      <c r="AO44" s="44"/>
      <c r="AP44" s="44"/>
      <c r="AQ44" s="53"/>
      <c r="AR44" s="53"/>
      <c r="AS44" s="44"/>
      <c r="AT44" s="44"/>
      <c r="AU44" s="44"/>
      <c r="AV44" s="44"/>
      <c r="AW44" s="44"/>
      <c r="AX44" s="44"/>
      <c r="AY44" s="53"/>
      <c r="AZ44" s="91"/>
    </row>
    <row r="45">
      <c r="M45" s="91"/>
      <c r="N45" s="91"/>
      <c r="O45" s="91"/>
      <c r="P45" s="91"/>
      <c r="Q45" s="91"/>
      <c r="R45" s="91"/>
      <c r="S45" s="91"/>
      <c r="T45" s="91"/>
      <c r="U45" s="91"/>
      <c r="V45" s="91"/>
      <c r="W45" s="91"/>
      <c r="X45" s="91"/>
      <c r="AE45" s="91"/>
      <c r="AF45" s="91"/>
      <c r="AH45" s="91"/>
      <c r="AI45" s="91"/>
      <c r="AQ45" s="91"/>
      <c r="AR45" s="91"/>
      <c r="AY45" s="91"/>
      <c r="AZ45" s="91"/>
    </row>
    <row r="46">
      <c r="M46" s="91"/>
      <c r="N46" s="91"/>
      <c r="O46" s="91"/>
      <c r="P46" s="91"/>
      <c r="Q46" s="91"/>
      <c r="R46" s="91"/>
      <c r="S46" s="91"/>
      <c r="T46" s="91"/>
      <c r="U46" s="91"/>
      <c r="V46" s="91"/>
      <c r="W46" s="91"/>
      <c r="X46" s="91"/>
      <c r="AE46" s="91"/>
      <c r="AF46" s="91"/>
      <c r="AH46" s="91"/>
      <c r="AI46" s="91"/>
      <c r="AQ46" s="91"/>
      <c r="AR46" s="91"/>
      <c r="AY46" s="91"/>
      <c r="AZ46" s="91"/>
    </row>
    <row r="47">
      <c r="M47" s="91"/>
      <c r="N47" s="91"/>
      <c r="O47" s="91"/>
      <c r="P47" s="91"/>
      <c r="Q47" s="91"/>
      <c r="R47" s="91"/>
      <c r="S47" s="91"/>
      <c r="T47" s="91"/>
      <c r="U47" s="91"/>
      <c r="V47" s="91"/>
      <c r="W47" s="91"/>
      <c r="X47" s="91"/>
      <c r="AE47" s="91"/>
      <c r="AF47" s="91"/>
      <c r="AH47" s="91"/>
      <c r="AI47" s="91"/>
      <c r="AQ47" s="91"/>
      <c r="AR47" s="91"/>
      <c r="AY47" s="91"/>
      <c r="AZ47" s="91"/>
    </row>
    <row r="48">
      <c r="M48" s="91"/>
      <c r="N48" s="91"/>
      <c r="O48" s="91"/>
      <c r="P48" s="91"/>
      <c r="Q48" s="91"/>
      <c r="R48" s="91"/>
      <c r="S48" s="91"/>
      <c r="T48" s="91"/>
      <c r="U48" s="91"/>
      <c r="V48" s="91"/>
      <c r="W48" s="91"/>
      <c r="X48" s="91"/>
      <c r="AE48" s="91"/>
      <c r="AF48" s="91"/>
      <c r="AH48" s="91"/>
      <c r="AI48" s="91"/>
      <c r="AQ48" s="91"/>
      <c r="AR48" s="91"/>
      <c r="AY48" s="91"/>
      <c r="AZ48" s="91"/>
    </row>
    <row r="49">
      <c r="M49" s="91"/>
      <c r="N49" s="91"/>
      <c r="O49" s="91"/>
      <c r="P49" s="91"/>
      <c r="Q49" s="91"/>
      <c r="R49" s="91"/>
      <c r="S49" s="91"/>
      <c r="T49" s="91"/>
      <c r="U49" s="91"/>
      <c r="V49" s="91"/>
      <c r="W49" s="91"/>
      <c r="X49" s="91"/>
      <c r="AE49" s="91"/>
      <c r="AF49" s="91"/>
      <c r="AH49" s="91"/>
      <c r="AI49" s="91"/>
      <c r="AQ49" s="91"/>
      <c r="AR49" s="91"/>
      <c r="AY49" s="91"/>
      <c r="AZ49" s="91"/>
    </row>
    <row r="50">
      <c r="M50" s="91"/>
      <c r="N50" s="91"/>
      <c r="O50" s="91"/>
      <c r="P50" s="91"/>
      <c r="Q50" s="91"/>
      <c r="R50" s="91"/>
      <c r="S50" s="91"/>
      <c r="T50" s="91"/>
      <c r="U50" s="91"/>
      <c r="V50" s="91"/>
      <c r="W50" s="91"/>
      <c r="X50" s="91"/>
      <c r="AE50" s="91"/>
      <c r="AF50" s="91"/>
      <c r="AH50" s="91"/>
      <c r="AI50" s="91"/>
      <c r="AQ50" s="91"/>
      <c r="AR50" s="91"/>
      <c r="AY50" s="91"/>
      <c r="AZ50" s="91"/>
    </row>
    <row r="51">
      <c r="M51" s="91"/>
      <c r="N51" s="91"/>
      <c r="O51" s="91"/>
      <c r="P51" s="91"/>
      <c r="Q51" s="91"/>
      <c r="R51" s="91"/>
      <c r="S51" s="91"/>
      <c r="T51" s="91"/>
      <c r="U51" s="91"/>
      <c r="V51" s="91"/>
      <c r="W51" s="91"/>
      <c r="X51" s="91"/>
      <c r="AE51" s="91"/>
      <c r="AF51" s="91"/>
      <c r="AH51" s="91"/>
      <c r="AI51" s="91"/>
      <c r="AQ51" s="91"/>
      <c r="AR51" s="91"/>
      <c r="AY51" s="91"/>
      <c r="AZ51" s="91"/>
    </row>
    <row r="52">
      <c r="M52" s="91"/>
      <c r="N52" s="91"/>
      <c r="O52" s="91"/>
      <c r="P52" s="91"/>
      <c r="Q52" s="91"/>
      <c r="R52" s="91"/>
      <c r="S52" s="91"/>
      <c r="T52" s="91"/>
      <c r="U52" s="91"/>
      <c r="V52" s="91"/>
      <c r="W52" s="91"/>
      <c r="X52" s="91"/>
      <c r="AE52" s="91"/>
      <c r="AF52" s="91"/>
      <c r="AH52" s="91"/>
      <c r="AI52" s="91"/>
      <c r="AQ52" s="91"/>
      <c r="AR52" s="91"/>
      <c r="AY52" s="91"/>
      <c r="AZ52" s="91"/>
    </row>
    <row r="53">
      <c r="M53" s="91"/>
      <c r="N53" s="91"/>
      <c r="O53" s="91"/>
      <c r="P53" s="91"/>
      <c r="Q53" s="91"/>
      <c r="R53" s="91"/>
      <c r="S53" s="91"/>
      <c r="T53" s="91"/>
      <c r="U53" s="91"/>
      <c r="V53" s="91"/>
      <c r="W53" s="91"/>
      <c r="X53" s="91"/>
      <c r="AE53" s="91"/>
      <c r="AF53" s="91"/>
      <c r="AH53" s="91"/>
      <c r="AI53" s="91"/>
      <c r="AQ53" s="91"/>
      <c r="AR53" s="91"/>
      <c r="AY53" s="91"/>
      <c r="AZ53" s="91"/>
    </row>
    <row r="54">
      <c r="M54" s="91"/>
      <c r="N54" s="91"/>
      <c r="O54" s="91"/>
      <c r="P54" s="91"/>
      <c r="Q54" s="91"/>
      <c r="R54" s="91"/>
      <c r="S54" s="91"/>
      <c r="T54" s="91"/>
      <c r="U54" s="91"/>
      <c r="V54" s="91"/>
      <c r="W54" s="91"/>
      <c r="X54" s="91"/>
      <c r="AE54" s="91"/>
      <c r="AF54" s="91"/>
      <c r="AH54" s="91"/>
      <c r="AI54" s="91"/>
      <c r="AQ54" s="91"/>
      <c r="AR54" s="91"/>
      <c r="AY54" s="91"/>
      <c r="AZ54" s="91"/>
    </row>
    <row r="55">
      <c r="M55" s="91"/>
      <c r="N55" s="91"/>
      <c r="O55" s="91"/>
      <c r="P55" s="91"/>
      <c r="Q55" s="91"/>
      <c r="R55" s="91"/>
      <c r="S55" s="91"/>
      <c r="T55" s="91"/>
      <c r="U55" s="91"/>
      <c r="V55" s="91"/>
      <c r="W55" s="91"/>
      <c r="X55" s="91"/>
      <c r="AE55" s="91"/>
      <c r="AF55" s="91"/>
      <c r="AH55" s="91"/>
      <c r="AI55" s="91"/>
      <c r="AQ55" s="91"/>
      <c r="AR55" s="91"/>
      <c r="AY55" s="91"/>
      <c r="AZ55" s="91"/>
    </row>
    <row r="56">
      <c r="M56" s="91"/>
      <c r="N56" s="91"/>
      <c r="O56" s="91"/>
      <c r="P56" s="91"/>
      <c r="Q56" s="91"/>
      <c r="R56" s="91"/>
      <c r="S56" s="91"/>
      <c r="T56" s="91"/>
      <c r="U56" s="91"/>
      <c r="V56" s="91"/>
      <c r="W56" s="91"/>
      <c r="X56" s="91"/>
      <c r="AE56" s="91"/>
      <c r="AF56" s="91"/>
      <c r="AH56" s="91"/>
      <c r="AI56" s="91"/>
      <c r="AQ56" s="91"/>
      <c r="AR56" s="91"/>
      <c r="AY56" s="91"/>
      <c r="AZ56" s="91"/>
    </row>
    <row r="57">
      <c r="M57" s="91"/>
      <c r="N57" s="91"/>
      <c r="O57" s="91"/>
      <c r="P57" s="91"/>
      <c r="Q57" s="91"/>
      <c r="R57" s="91"/>
      <c r="S57" s="91"/>
      <c r="T57" s="91"/>
      <c r="U57" s="91"/>
      <c r="V57" s="91"/>
      <c r="W57" s="91"/>
      <c r="X57" s="91"/>
      <c r="AE57" s="91"/>
      <c r="AF57" s="91"/>
      <c r="AH57" s="91"/>
      <c r="AI57" s="91"/>
      <c r="AQ57" s="91"/>
      <c r="AR57" s="91"/>
      <c r="AY57" s="91"/>
      <c r="AZ57" s="91"/>
    </row>
    <row r="58">
      <c r="M58" s="91"/>
      <c r="N58" s="91"/>
      <c r="O58" s="91"/>
      <c r="P58" s="91"/>
      <c r="Q58" s="91"/>
      <c r="R58" s="91"/>
      <c r="S58" s="91"/>
      <c r="T58" s="91"/>
      <c r="U58" s="91"/>
      <c r="V58" s="91"/>
      <c r="W58" s="91"/>
      <c r="X58" s="91"/>
      <c r="AE58" s="91"/>
      <c r="AF58" s="91"/>
      <c r="AH58" s="91"/>
      <c r="AI58" s="91"/>
      <c r="AQ58" s="91"/>
      <c r="AR58" s="91"/>
      <c r="AY58" s="91"/>
      <c r="AZ58" s="91"/>
    </row>
    <row r="59">
      <c r="M59" s="91"/>
      <c r="N59" s="91"/>
      <c r="O59" s="91"/>
      <c r="P59" s="91"/>
      <c r="Q59" s="91"/>
      <c r="R59" s="91"/>
      <c r="S59" s="91"/>
      <c r="T59" s="91"/>
      <c r="U59" s="91"/>
      <c r="V59" s="91"/>
      <c r="W59" s="91"/>
      <c r="X59" s="91"/>
      <c r="AE59" s="91"/>
      <c r="AF59" s="91"/>
      <c r="AH59" s="91"/>
      <c r="AI59" s="91"/>
      <c r="AQ59" s="91"/>
      <c r="AR59" s="91"/>
      <c r="AY59" s="91"/>
      <c r="AZ59" s="91"/>
    </row>
    <row r="60">
      <c r="M60" s="91"/>
      <c r="N60" s="91"/>
      <c r="O60" s="91"/>
      <c r="P60" s="91"/>
      <c r="Q60" s="91"/>
      <c r="R60" s="91"/>
      <c r="S60" s="91"/>
      <c r="T60" s="91"/>
      <c r="U60" s="91"/>
      <c r="V60" s="91"/>
      <c r="W60" s="91"/>
      <c r="X60" s="91"/>
      <c r="AE60" s="91"/>
      <c r="AF60" s="91"/>
      <c r="AH60" s="91"/>
      <c r="AI60" s="91"/>
      <c r="AQ60" s="91"/>
      <c r="AR60" s="91"/>
      <c r="AY60" s="91"/>
      <c r="AZ60" s="91"/>
    </row>
    <row r="61">
      <c r="M61" s="91"/>
      <c r="N61" s="91"/>
      <c r="O61" s="91"/>
      <c r="P61" s="91"/>
      <c r="Q61" s="91"/>
      <c r="R61" s="91"/>
      <c r="S61" s="91"/>
      <c r="T61" s="91"/>
      <c r="U61" s="91"/>
      <c r="V61" s="91"/>
      <c r="W61" s="91"/>
      <c r="X61" s="91"/>
      <c r="AE61" s="91"/>
      <c r="AF61" s="91"/>
      <c r="AH61" s="91"/>
      <c r="AI61" s="91"/>
      <c r="AQ61" s="91"/>
      <c r="AR61" s="91"/>
      <c r="AY61" s="91"/>
      <c r="AZ61" s="91"/>
    </row>
    <row r="62">
      <c r="M62" s="91"/>
      <c r="N62" s="91"/>
      <c r="O62" s="91"/>
      <c r="P62" s="91"/>
      <c r="Q62" s="91"/>
      <c r="R62" s="91"/>
      <c r="S62" s="91"/>
      <c r="T62" s="91"/>
      <c r="U62" s="91"/>
      <c r="V62" s="91"/>
      <c r="W62" s="91"/>
      <c r="X62" s="91"/>
      <c r="AE62" s="91"/>
      <c r="AF62" s="91"/>
      <c r="AH62" s="91"/>
      <c r="AI62" s="91"/>
      <c r="AQ62" s="91"/>
      <c r="AR62" s="91"/>
      <c r="AY62" s="91"/>
      <c r="AZ62" s="91"/>
    </row>
    <row r="63">
      <c r="M63" s="91"/>
      <c r="N63" s="91"/>
      <c r="O63" s="91"/>
      <c r="P63" s="91"/>
      <c r="Q63" s="91"/>
      <c r="R63" s="91"/>
      <c r="S63" s="91"/>
      <c r="T63" s="91"/>
      <c r="U63" s="91"/>
      <c r="V63" s="91"/>
      <c r="W63" s="91"/>
      <c r="X63" s="91"/>
      <c r="AE63" s="91"/>
      <c r="AF63" s="91"/>
      <c r="AH63" s="91"/>
      <c r="AI63" s="91"/>
      <c r="AQ63" s="91"/>
      <c r="AR63" s="91"/>
      <c r="AY63" s="91"/>
      <c r="AZ63" s="91"/>
    </row>
    <row r="64">
      <c r="M64" s="91"/>
      <c r="N64" s="91"/>
      <c r="O64" s="91"/>
      <c r="P64" s="91"/>
      <c r="Q64" s="91"/>
      <c r="R64" s="91"/>
      <c r="S64" s="91"/>
      <c r="T64" s="91"/>
      <c r="U64" s="91"/>
      <c r="V64" s="91"/>
      <c r="W64" s="91"/>
      <c r="X64" s="91"/>
      <c r="AE64" s="91"/>
      <c r="AF64" s="91"/>
      <c r="AH64" s="91"/>
      <c r="AI64" s="91"/>
      <c r="AQ64" s="91"/>
      <c r="AR64" s="91"/>
      <c r="AY64" s="91"/>
      <c r="AZ64" s="91"/>
    </row>
    <row r="65">
      <c r="M65" s="91"/>
      <c r="N65" s="91"/>
      <c r="O65" s="91"/>
      <c r="P65" s="91"/>
      <c r="Q65" s="91"/>
      <c r="R65" s="91"/>
      <c r="S65" s="91"/>
      <c r="T65" s="91"/>
      <c r="U65" s="91"/>
      <c r="V65" s="91"/>
      <c r="W65" s="91"/>
      <c r="X65" s="91"/>
      <c r="AE65" s="91"/>
      <c r="AF65" s="91"/>
      <c r="AH65" s="91"/>
      <c r="AI65" s="91"/>
      <c r="AQ65" s="91"/>
      <c r="AR65" s="91"/>
      <c r="AY65" s="91"/>
      <c r="AZ65" s="91"/>
    </row>
    <row r="66">
      <c r="M66" s="91"/>
      <c r="N66" s="91"/>
      <c r="O66" s="91"/>
      <c r="P66" s="91"/>
      <c r="Q66" s="91"/>
      <c r="R66" s="91"/>
      <c r="S66" s="91"/>
      <c r="T66" s="91"/>
      <c r="U66" s="91"/>
      <c r="V66" s="91"/>
      <c r="W66" s="91"/>
      <c r="X66" s="91"/>
      <c r="AE66" s="91"/>
      <c r="AF66" s="91"/>
      <c r="AH66" s="91"/>
      <c r="AI66" s="91"/>
      <c r="AQ66" s="91"/>
      <c r="AR66" s="91"/>
      <c r="AY66" s="91"/>
      <c r="AZ66" s="91"/>
    </row>
    <row r="67">
      <c r="M67" s="91"/>
      <c r="N67" s="91"/>
      <c r="O67" s="91"/>
      <c r="P67" s="91"/>
      <c r="Q67" s="91"/>
      <c r="R67" s="91"/>
      <c r="S67" s="91"/>
      <c r="T67" s="91"/>
      <c r="U67" s="91"/>
      <c r="V67" s="91"/>
      <c r="W67" s="91"/>
      <c r="X67" s="91"/>
      <c r="AE67" s="91"/>
      <c r="AF67" s="91"/>
      <c r="AH67" s="91"/>
      <c r="AI67" s="91"/>
      <c r="AQ67" s="91"/>
      <c r="AR67" s="91"/>
      <c r="AY67" s="91"/>
      <c r="AZ67" s="91"/>
    </row>
    <row r="68">
      <c r="M68" s="91"/>
      <c r="N68" s="91"/>
      <c r="O68" s="91"/>
      <c r="P68" s="91"/>
      <c r="Q68" s="91"/>
      <c r="R68" s="91"/>
      <c r="S68" s="91"/>
      <c r="T68" s="91"/>
      <c r="U68" s="91"/>
      <c r="V68" s="91"/>
      <c r="W68" s="91"/>
      <c r="X68" s="91"/>
      <c r="AE68" s="91"/>
      <c r="AF68" s="91"/>
      <c r="AH68" s="91"/>
      <c r="AI68" s="91"/>
      <c r="AQ68" s="91"/>
      <c r="AR68" s="91"/>
      <c r="AY68" s="91"/>
      <c r="AZ68" s="91"/>
    </row>
    <row r="69">
      <c r="M69" s="91"/>
      <c r="N69" s="91"/>
      <c r="O69" s="91"/>
      <c r="P69" s="91"/>
      <c r="Q69" s="91"/>
      <c r="R69" s="91"/>
      <c r="S69" s="91"/>
      <c r="T69" s="91"/>
      <c r="U69" s="91"/>
      <c r="V69" s="91"/>
      <c r="W69" s="91"/>
      <c r="X69" s="91"/>
      <c r="AE69" s="91"/>
      <c r="AF69" s="91"/>
      <c r="AH69" s="91"/>
      <c r="AI69" s="91"/>
      <c r="AQ69" s="91"/>
      <c r="AR69" s="91"/>
      <c r="AY69" s="91"/>
      <c r="AZ69" s="91"/>
    </row>
    <row r="70">
      <c r="M70" s="91"/>
      <c r="N70" s="91"/>
      <c r="O70" s="91"/>
      <c r="P70" s="91"/>
      <c r="Q70" s="91"/>
      <c r="R70" s="91"/>
      <c r="S70" s="91"/>
      <c r="T70" s="91"/>
      <c r="U70" s="91"/>
      <c r="V70" s="91"/>
      <c r="W70" s="91"/>
      <c r="X70" s="91"/>
      <c r="AE70" s="91"/>
      <c r="AF70" s="91"/>
      <c r="AH70" s="91"/>
      <c r="AI70" s="91"/>
      <c r="AQ70" s="91"/>
      <c r="AR70" s="91"/>
      <c r="AY70" s="91"/>
      <c r="AZ70" s="91"/>
    </row>
    <row r="71">
      <c r="M71" s="91"/>
      <c r="N71" s="91"/>
      <c r="O71" s="91"/>
      <c r="P71" s="91"/>
      <c r="Q71" s="91"/>
      <c r="R71" s="91"/>
      <c r="S71" s="91"/>
      <c r="T71" s="91"/>
      <c r="U71" s="91"/>
      <c r="V71" s="91"/>
      <c r="W71" s="91"/>
      <c r="X71" s="91"/>
      <c r="AE71" s="91"/>
      <c r="AF71" s="91"/>
      <c r="AH71" s="91"/>
      <c r="AI71" s="91"/>
      <c r="AQ71" s="91"/>
      <c r="AR71" s="91"/>
      <c r="AY71" s="91"/>
      <c r="AZ71" s="91"/>
    </row>
    <row r="72">
      <c r="M72" s="91"/>
      <c r="N72" s="91"/>
      <c r="O72" s="91"/>
      <c r="P72" s="91"/>
      <c r="Q72" s="91"/>
      <c r="R72" s="91"/>
      <c r="S72" s="91"/>
      <c r="T72" s="91"/>
      <c r="U72" s="91"/>
      <c r="V72" s="91"/>
      <c r="W72" s="91"/>
      <c r="X72" s="91"/>
      <c r="AE72" s="91"/>
      <c r="AF72" s="91"/>
      <c r="AH72" s="91"/>
      <c r="AI72" s="91"/>
      <c r="AQ72" s="91"/>
      <c r="AR72" s="91"/>
      <c r="AY72" s="91"/>
      <c r="AZ72" s="91"/>
    </row>
    <row r="73">
      <c r="M73" s="91"/>
      <c r="N73" s="91"/>
      <c r="O73" s="91"/>
      <c r="P73" s="91"/>
      <c r="Q73" s="91"/>
      <c r="R73" s="91"/>
      <c r="S73" s="91"/>
      <c r="T73" s="91"/>
      <c r="U73" s="91"/>
      <c r="V73" s="91"/>
      <c r="W73" s="91"/>
      <c r="X73" s="91"/>
      <c r="AE73" s="91"/>
      <c r="AF73" s="91"/>
      <c r="AH73" s="91"/>
      <c r="AI73" s="91"/>
      <c r="AQ73" s="91"/>
      <c r="AR73" s="91"/>
      <c r="AY73" s="91"/>
      <c r="AZ73" s="91"/>
    </row>
    <row r="74">
      <c r="M74" s="91"/>
      <c r="N74" s="91"/>
      <c r="O74" s="91"/>
      <c r="P74" s="91"/>
      <c r="Q74" s="91"/>
      <c r="R74" s="91"/>
      <c r="S74" s="91"/>
      <c r="T74" s="91"/>
      <c r="U74" s="91"/>
      <c r="V74" s="91"/>
      <c r="W74" s="91"/>
      <c r="X74" s="91"/>
      <c r="AE74" s="91"/>
      <c r="AF74" s="91"/>
      <c r="AH74" s="91"/>
      <c r="AI74" s="91"/>
      <c r="AQ74" s="91"/>
      <c r="AR74" s="91"/>
      <c r="AY74" s="91"/>
      <c r="AZ74" s="91"/>
    </row>
    <row r="75">
      <c r="M75" s="91"/>
      <c r="N75" s="91"/>
      <c r="O75" s="91"/>
      <c r="P75" s="91"/>
      <c r="Q75" s="91"/>
      <c r="R75" s="91"/>
      <c r="S75" s="91"/>
      <c r="T75" s="91"/>
      <c r="U75" s="91"/>
      <c r="V75" s="91"/>
      <c r="W75" s="91"/>
      <c r="X75" s="91"/>
      <c r="AE75" s="91"/>
      <c r="AF75" s="91"/>
      <c r="AH75" s="91"/>
      <c r="AI75" s="91"/>
      <c r="AQ75" s="91"/>
      <c r="AR75" s="91"/>
      <c r="AY75" s="91"/>
      <c r="AZ75" s="91"/>
    </row>
    <row r="76">
      <c r="M76" s="91"/>
      <c r="N76" s="91"/>
      <c r="O76" s="91"/>
      <c r="P76" s="91"/>
      <c r="Q76" s="91"/>
      <c r="R76" s="91"/>
      <c r="S76" s="91"/>
      <c r="T76" s="91"/>
      <c r="U76" s="91"/>
      <c r="V76" s="91"/>
      <c r="W76" s="91"/>
      <c r="X76" s="91"/>
      <c r="AE76" s="91"/>
      <c r="AF76" s="91"/>
      <c r="AH76" s="91"/>
      <c r="AI76" s="91"/>
      <c r="AQ76" s="91"/>
      <c r="AR76" s="91"/>
      <c r="AY76" s="91"/>
      <c r="AZ76" s="91"/>
    </row>
    <row r="77">
      <c r="M77" s="91"/>
      <c r="N77" s="91"/>
      <c r="O77" s="91"/>
      <c r="P77" s="91"/>
      <c r="Q77" s="91"/>
      <c r="R77" s="91"/>
      <c r="S77" s="91"/>
      <c r="T77" s="91"/>
      <c r="U77" s="91"/>
      <c r="V77" s="91"/>
      <c r="W77" s="91"/>
      <c r="X77" s="91"/>
      <c r="AE77" s="91"/>
      <c r="AF77" s="91"/>
      <c r="AH77" s="91"/>
      <c r="AI77" s="91"/>
      <c r="AQ77" s="91"/>
      <c r="AR77" s="91"/>
      <c r="AY77" s="91"/>
      <c r="AZ77" s="91"/>
    </row>
    <row r="78">
      <c r="M78" s="91"/>
      <c r="N78" s="91"/>
      <c r="O78" s="91"/>
      <c r="P78" s="91"/>
      <c r="Q78" s="91"/>
      <c r="R78" s="91"/>
      <c r="S78" s="91"/>
      <c r="T78" s="91"/>
      <c r="U78" s="91"/>
      <c r="V78" s="91"/>
      <c r="W78" s="91"/>
      <c r="X78" s="91"/>
      <c r="AE78" s="91"/>
      <c r="AF78" s="91"/>
      <c r="AH78" s="91"/>
      <c r="AI78" s="91"/>
      <c r="AQ78" s="91"/>
      <c r="AR78" s="91"/>
      <c r="AY78" s="91"/>
      <c r="AZ78" s="91"/>
    </row>
    <row r="79">
      <c r="M79" s="91"/>
      <c r="N79" s="91"/>
      <c r="O79" s="91"/>
      <c r="P79" s="91"/>
      <c r="Q79" s="91"/>
      <c r="R79" s="91"/>
      <c r="S79" s="91"/>
      <c r="T79" s="91"/>
      <c r="U79" s="91"/>
      <c r="V79" s="91"/>
      <c r="W79" s="91"/>
      <c r="X79" s="91"/>
      <c r="AE79" s="91"/>
      <c r="AF79" s="91"/>
      <c r="AH79" s="91"/>
      <c r="AI79" s="91"/>
      <c r="AQ79" s="91"/>
      <c r="AR79" s="91"/>
      <c r="AY79" s="91"/>
      <c r="AZ79" s="91"/>
    </row>
    <row r="80">
      <c r="M80" s="91"/>
      <c r="N80" s="91"/>
      <c r="O80" s="91"/>
      <c r="P80" s="91"/>
      <c r="Q80" s="91"/>
      <c r="R80" s="91"/>
      <c r="S80" s="91"/>
      <c r="T80" s="91"/>
      <c r="U80" s="91"/>
      <c r="V80" s="91"/>
      <c r="W80" s="91"/>
      <c r="X80" s="91"/>
      <c r="AE80" s="91"/>
      <c r="AF80" s="91"/>
      <c r="AH80" s="91"/>
      <c r="AI80" s="91"/>
      <c r="AQ80" s="91"/>
      <c r="AR80" s="91"/>
      <c r="AY80" s="91"/>
      <c r="AZ80" s="91"/>
    </row>
    <row r="81">
      <c r="M81" s="91"/>
      <c r="N81" s="91"/>
      <c r="O81" s="91"/>
      <c r="P81" s="91"/>
      <c r="Q81" s="91"/>
      <c r="R81" s="91"/>
      <c r="S81" s="91"/>
      <c r="T81" s="91"/>
      <c r="U81" s="91"/>
      <c r="V81" s="91"/>
      <c r="W81" s="91"/>
      <c r="X81" s="91"/>
      <c r="AE81" s="91"/>
      <c r="AF81" s="91"/>
      <c r="AH81" s="91"/>
      <c r="AI81" s="91"/>
      <c r="AQ81" s="91"/>
      <c r="AR81" s="91"/>
      <c r="AY81" s="91"/>
      <c r="AZ81" s="91"/>
    </row>
    <row r="82">
      <c r="M82" s="91"/>
      <c r="N82" s="91"/>
      <c r="O82" s="91"/>
      <c r="P82" s="91"/>
      <c r="Q82" s="91"/>
      <c r="R82" s="91"/>
      <c r="S82" s="91"/>
      <c r="T82" s="91"/>
      <c r="U82" s="91"/>
      <c r="V82" s="91"/>
      <c r="W82" s="91"/>
      <c r="X82" s="91"/>
      <c r="AE82" s="91"/>
      <c r="AF82" s="91"/>
      <c r="AH82" s="91"/>
      <c r="AI82" s="91"/>
      <c r="AQ82" s="91"/>
      <c r="AR82" s="91"/>
      <c r="AY82" s="91"/>
      <c r="AZ82" s="91"/>
    </row>
    <row r="83">
      <c r="M83" s="91"/>
      <c r="N83" s="91"/>
      <c r="O83" s="91"/>
      <c r="P83" s="91"/>
      <c r="Q83" s="91"/>
      <c r="R83" s="91"/>
      <c r="S83" s="91"/>
      <c r="T83" s="91"/>
      <c r="U83" s="91"/>
      <c r="V83" s="91"/>
      <c r="W83" s="91"/>
      <c r="X83" s="91"/>
      <c r="AE83" s="91"/>
      <c r="AF83" s="91"/>
      <c r="AH83" s="91"/>
      <c r="AI83" s="91"/>
      <c r="AQ83" s="91"/>
      <c r="AR83" s="91"/>
      <c r="AY83" s="91"/>
      <c r="AZ83" s="91"/>
    </row>
    <row r="84">
      <c r="M84" s="91"/>
      <c r="N84" s="91"/>
      <c r="O84" s="91"/>
      <c r="P84" s="91"/>
      <c r="Q84" s="91"/>
      <c r="R84" s="91"/>
      <c r="S84" s="91"/>
      <c r="T84" s="91"/>
      <c r="U84" s="91"/>
      <c r="V84" s="91"/>
      <c r="W84" s="91"/>
      <c r="X84" s="91"/>
      <c r="AE84" s="91"/>
      <c r="AF84" s="91"/>
      <c r="AH84" s="91"/>
      <c r="AI84" s="91"/>
      <c r="AQ84" s="91"/>
      <c r="AR84" s="91"/>
      <c r="AY84" s="91"/>
      <c r="AZ84" s="91"/>
    </row>
    <row r="85">
      <c r="M85" s="91"/>
      <c r="N85" s="91"/>
      <c r="O85" s="91"/>
      <c r="P85" s="91"/>
      <c r="Q85" s="91"/>
      <c r="R85" s="91"/>
      <c r="S85" s="91"/>
      <c r="T85" s="91"/>
      <c r="U85" s="91"/>
      <c r="V85" s="91"/>
      <c r="W85" s="91"/>
      <c r="X85" s="91"/>
      <c r="AE85" s="91"/>
      <c r="AF85" s="91"/>
      <c r="AH85" s="91"/>
      <c r="AI85" s="91"/>
      <c r="AQ85" s="91"/>
      <c r="AR85" s="91"/>
      <c r="AY85" s="91"/>
      <c r="AZ85" s="91"/>
    </row>
    <row r="86">
      <c r="M86" s="91"/>
      <c r="N86" s="91"/>
      <c r="O86" s="91"/>
      <c r="P86" s="91"/>
      <c r="Q86" s="91"/>
      <c r="R86" s="91"/>
      <c r="S86" s="91"/>
      <c r="T86" s="91"/>
      <c r="U86" s="91"/>
      <c r="V86" s="91"/>
      <c r="W86" s="91"/>
      <c r="X86" s="91"/>
      <c r="AE86" s="91"/>
      <c r="AF86" s="91"/>
      <c r="AH86" s="91"/>
      <c r="AI86" s="91"/>
      <c r="AQ86" s="91"/>
      <c r="AR86" s="91"/>
      <c r="AY86" s="91"/>
      <c r="AZ86" s="91"/>
    </row>
    <row r="87">
      <c r="M87" s="91"/>
      <c r="N87" s="91"/>
      <c r="O87" s="91"/>
      <c r="P87" s="91"/>
      <c r="Q87" s="91"/>
      <c r="R87" s="91"/>
      <c r="S87" s="91"/>
      <c r="T87" s="91"/>
      <c r="U87" s="91"/>
      <c r="V87" s="91"/>
      <c r="W87" s="91"/>
      <c r="X87" s="91"/>
      <c r="AE87" s="91"/>
      <c r="AF87" s="91"/>
      <c r="AH87" s="91"/>
      <c r="AI87" s="91"/>
      <c r="AQ87" s="91"/>
      <c r="AR87" s="91"/>
      <c r="AY87" s="91"/>
      <c r="AZ87" s="91"/>
    </row>
    <row r="88">
      <c r="M88" s="91"/>
      <c r="N88" s="91"/>
      <c r="O88" s="91"/>
      <c r="P88" s="91"/>
      <c r="Q88" s="91"/>
      <c r="R88" s="91"/>
      <c r="S88" s="91"/>
      <c r="T88" s="91"/>
      <c r="U88" s="91"/>
      <c r="V88" s="91"/>
      <c r="W88" s="91"/>
      <c r="X88" s="91"/>
      <c r="AE88" s="91"/>
      <c r="AF88" s="91"/>
      <c r="AH88" s="91"/>
      <c r="AI88" s="91"/>
      <c r="AQ88" s="91"/>
      <c r="AR88" s="91"/>
      <c r="AY88" s="91"/>
      <c r="AZ88" s="91"/>
    </row>
    <row r="89">
      <c r="M89" s="91"/>
      <c r="N89" s="91"/>
      <c r="O89" s="91"/>
      <c r="P89" s="91"/>
      <c r="Q89" s="91"/>
      <c r="R89" s="91"/>
      <c r="S89" s="91"/>
      <c r="T89" s="91"/>
      <c r="U89" s="91"/>
      <c r="V89" s="91"/>
      <c r="W89" s="91"/>
      <c r="X89" s="91"/>
      <c r="AE89" s="91"/>
      <c r="AF89" s="91"/>
      <c r="AH89" s="91"/>
      <c r="AI89" s="91"/>
      <c r="AQ89" s="91"/>
      <c r="AR89" s="91"/>
      <c r="AY89" s="91"/>
      <c r="AZ89" s="91"/>
    </row>
    <row r="90">
      <c r="M90" s="91"/>
      <c r="N90" s="91"/>
      <c r="O90" s="91"/>
      <c r="P90" s="91"/>
      <c r="Q90" s="91"/>
      <c r="R90" s="91"/>
      <c r="S90" s="91"/>
      <c r="T90" s="91"/>
      <c r="U90" s="91"/>
      <c r="V90" s="91"/>
      <c r="W90" s="91"/>
      <c r="X90" s="91"/>
      <c r="AE90" s="91"/>
      <c r="AF90" s="91"/>
      <c r="AH90" s="91"/>
      <c r="AI90" s="91"/>
      <c r="AQ90" s="91"/>
      <c r="AR90" s="91"/>
      <c r="AY90" s="91"/>
      <c r="AZ90" s="91"/>
    </row>
    <row r="91">
      <c r="M91" s="91"/>
      <c r="N91" s="91"/>
      <c r="O91" s="91"/>
      <c r="P91" s="91"/>
      <c r="Q91" s="91"/>
      <c r="R91" s="91"/>
      <c r="S91" s="91"/>
      <c r="T91" s="91"/>
      <c r="U91" s="91"/>
      <c r="V91" s="91"/>
      <c r="W91" s="91"/>
      <c r="X91" s="91"/>
      <c r="AE91" s="91"/>
      <c r="AF91" s="91"/>
      <c r="AH91" s="91"/>
      <c r="AI91" s="91"/>
      <c r="AQ91" s="91"/>
      <c r="AR91" s="91"/>
      <c r="AY91" s="91"/>
      <c r="AZ91" s="91"/>
    </row>
    <row r="92">
      <c r="M92" s="91"/>
      <c r="N92" s="91"/>
      <c r="O92" s="91"/>
      <c r="P92" s="91"/>
      <c r="Q92" s="91"/>
      <c r="R92" s="91"/>
      <c r="S92" s="91"/>
      <c r="T92" s="91"/>
      <c r="U92" s="91"/>
      <c r="V92" s="91"/>
      <c r="W92" s="91"/>
      <c r="X92" s="91"/>
      <c r="AE92" s="91"/>
      <c r="AF92" s="91"/>
      <c r="AH92" s="91"/>
      <c r="AI92" s="91"/>
      <c r="AQ92" s="91"/>
      <c r="AR92" s="91"/>
      <c r="AY92" s="91"/>
      <c r="AZ92" s="91"/>
    </row>
    <row r="93">
      <c r="M93" s="91"/>
      <c r="N93" s="91"/>
      <c r="O93" s="91"/>
      <c r="P93" s="91"/>
      <c r="Q93" s="91"/>
      <c r="R93" s="91"/>
      <c r="S93" s="91"/>
      <c r="T93" s="91"/>
      <c r="U93" s="91"/>
      <c r="V93" s="91"/>
      <c r="W93" s="91"/>
      <c r="X93" s="91"/>
      <c r="AE93" s="91"/>
      <c r="AF93" s="91"/>
      <c r="AH93" s="91"/>
      <c r="AI93" s="91"/>
      <c r="AQ93" s="91"/>
      <c r="AR93" s="91"/>
      <c r="AY93" s="91"/>
      <c r="AZ93" s="91"/>
    </row>
    <row r="94">
      <c r="M94" s="91"/>
      <c r="N94" s="91"/>
      <c r="O94" s="91"/>
      <c r="P94" s="91"/>
      <c r="Q94" s="91"/>
      <c r="R94" s="91"/>
      <c r="S94" s="91"/>
      <c r="T94" s="91"/>
      <c r="U94" s="91"/>
      <c r="V94" s="91"/>
      <c r="W94" s="91"/>
      <c r="X94" s="91"/>
      <c r="AE94" s="91"/>
      <c r="AF94" s="91"/>
      <c r="AH94" s="91"/>
      <c r="AI94" s="91"/>
      <c r="AQ94" s="91"/>
      <c r="AR94" s="91"/>
      <c r="AY94" s="91"/>
      <c r="AZ94" s="91"/>
    </row>
    <row r="95">
      <c r="M95" s="91"/>
      <c r="N95" s="91"/>
      <c r="O95" s="91"/>
      <c r="P95" s="91"/>
      <c r="Q95" s="91"/>
      <c r="R95" s="91"/>
      <c r="S95" s="91"/>
      <c r="T95" s="91"/>
      <c r="U95" s="91"/>
      <c r="V95" s="91"/>
      <c r="W95" s="91"/>
      <c r="X95" s="91"/>
      <c r="AE95" s="91"/>
      <c r="AF95" s="91"/>
      <c r="AH95" s="91"/>
      <c r="AI95" s="91"/>
      <c r="AQ95" s="91"/>
      <c r="AR95" s="91"/>
      <c r="AY95" s="91"/>
      <c r="AZ95" s="91"/>
    </row>
    <row r="96">
      <c r="M96" s="91"/>
      <c r="N96" s="91"/>
      <c r="O96" s="91"/>
      <c r="P96" s="91"/>
      <c r="Q96" s="91"/>
      <c r="R96" s="91"/>
      <c r="S96" s="91"/>
      <c r="T96" s="91"/>
      <c r="U96" s="91"/>
      <c r="V96" s="91"/>
      <c r="W96" s="91"/>
      <c r="X96" s="91"/>
      <c r="AE96" s="91"/>
      <c r="AF96" s="91"/>
      <c r="AH96" s="91"/>
      <c r="AI96" s="91"/>
      <c r="AQ96" s="91"/>
      <c r="AR96" s="91"/>
      <c r="AY96" s="91"/>
      <c r="AZ96" s="91"/>
    </row>
    <row r="97">
      <c r="M97" s="91"/>
      <c r="N97" s="91"/>
      <c r="O97" s="91"/>
      <c r="P97" s="91"/>
      <c r="Q97" s="91"/>
      <c r="R97" s="91"/>
      <c r="S97" s="91"/>
      <c r="T97" s="91"/>
      <c r="U97" s="91"/>
      <c r="V97" s="91"/>
      <c r="W97" s="91"/>
      <c r="X97" s="91"/>
      <c r="AE97" s="91"/>
      <c r="AF97" s="91"/>
      <c r="AH97" s="91"/>
      <c r="AI97" s="91"/>
      <c r="AQ97" s="91"/>
      <c r="AR97" s="91"/>
      <c r="AY97" s="91"/>
      <c r="AZ97" s="91"/>
    </row>
    <row r="98">
      <c r="M98" s="91"/>
      <c r="N98" s="91"/>
      <c r="O98" s="91"/>
      <c r="P98" s="91"/>
      <c r="Q98" s="91"/>
      <c r="R98" s="91"/>
      <c r="S98" s="91"/>
      <c r="T98" s="91"/>
      <c r="U98" s="91"/>
      <c r="V98" s="91"/>
      <c r="W98" s="91"/>
      <c r="X98" s="91"/>
      <c r="AE98" s="91"/>
      <c r="AF98" s="91"/>
      <c r="AH98" s="91"/>
      <c r="AI98" s="91"/>
      <c r="AQ98" s="91"/>
      <c r="AR98" s="91"/>
      <c r="AY98" s="91"/>
      <c r="AZ98" s="91"/>
    </row>
    <row r="99">
      <c r="M99" s="91"/>
      <c r="N99" s="91"/>
      <c r="O99" s="91"/>
      <c r="P99" s="91"/>
      <c r="Q99" s="91"/>
      <c r="R99" s="91"/>
      <c r="S99" s="91"/>
      <c r="T99" s="91"/>
      <c r="U99" s="91"/>
      <c r="V99" s="91"/>
      <c r="W99" s="91"/>
      <c r="X99" s="91"/>
      <c r="AE99" s="91"/>
      <c r="AF99" s="91"/>
      <c r="AH99" s="91"/>
      <c r="AI99" s="91"/>
      <c r="AQ99" s="91"/>
      <c r="AR99" s="91"/>
      <c r="AY99" s="91"/>
      <c r="AZ99" s="91"/>
    </row>
    <row r="100">
      <c r="M100" s="91"/>
      <c r="N100" s="91"/>
      <c r="O100" s="91"/>
      <c r="P100" s="91"/>
      <c r="Q100" s="91"/>
      <c r="R100" s="91"/>
      <c r="S100" s="91"/>
      <c r="T100" s="91"/>
      <c r="U100" s="91"/>
      <c r="V100" s="91"/>
      <c r="W100" s="91"/>
      <c r="X100" s="91"/>
      <c r="AE100" s="91"/>
      <c r="AF100" s="91"/>
      <c r="AH100" s="91"/>
      <c r="AI100" s="91"/>
      <c r="AQ100" s="91"/>
      <c r="AR100" s="91"/>
      <c r="AY100" s="91"/>
      <c r="AZ100" s="91"/>
    </row>
    <row r="101">
      <c r="M101" s="91"/>
      <c r="N101" s="91"/>
      <c r="O101" s="91"/>
      <c r="P101" s="91"/>
      <c r="Q101" s="91"/>
      <c r="R101" s="91"/>
      <c r="S101" s="91"/>
      <c r="T101" s="91"/>
      <c r="U101" s="91"/>
      <c r="V101" s="91"/>
      <c r="W101" s="91"/>
      <c r="X101" s="91"/>
      <c r="AE101" s="91"/>
      <c r="AF101" s="91"/>
      <c r="AH101" s="91"/>
      <c r="AI101" s="91"/>
      <c r="AQ101" s="91"/>
      <c r="AR101" s="91"/>
      <c r="AY101" s="91"/>
      <c r="AZ101" s="91"/>
    </row>
    <row r="102">
      <c r="M102" s="91"/>
      <c r="N102" s="91"/>
      <c r="O102" s="91"/>
      <c r="P102" s="91"/>
      <c r="Q102" s="91"/>
      <c r="R102" s="91"/>
      <c r="S102" s="91"/>
      <c r="T102" s="91"/>
      <c r="U102" s="91"/>
      <c r="V102" s="91"/>
      <c r="W102" s="91"/>
      <c r="X102" s="91"/>
      <c r="AE102" s="91"/>
      <c r="AF102" s="91"/>
      <c r="AH102" s="91"/>
      <c r="AI102" s="91"/>
      <c r="AQ102" s="91"/>
      <c r="AR102" s="91"/>
      <c r="AY102" s="91"/>
      <c r="AZ102" s="91"/>
    </row>
    <row r="103">
      <c r="M103" s="91"/>
      <c r="N103" s="91"/>
      <c r="O103" s="91"/>
      <c r="P103" s="91"/>
      <c r="Q103" s="91"/>
      <c r="R103" s="91"/>
      <c r="S103" s="91"/>
      <c r="T103" s="91"/>
      <c r="U103" s="91"/>
      <c r="V103" s="91"/>
      <c r="W103" s="91"/>
      <c r="X103" s="91"/>
      <c r="AE103" s="91"/>
      <c r="AF103" s="91"/>
      <c r="AH103" s="91"/>
      <c r="AI103" s="91"/>
      <c r="AQ103" s="91"/>
      <c r="AR103" s="91"/>
      <c r="AY103" s="91"/>
      <c r="AZ103" s="91"/>
    </row>
    <row r="104">
      <c r="M104" s="91"/>
      <c r="N104" s="91"/>
      <c r="O104" s="91"/>
      <c r="P104" s="91"/>
      <c r="Q104" s="91"/>
      <c r="R104" s="91"/>
      <c r="S104" s="91"/>
      <c r="T104" s="91"/>
      <c r="U104" s="91"/>
      <c r="V104" s="91"/>
      <c r="W104" s="91"/>
      <c r="X104" s="91"/>
      <c r="AE104" s="91"/>
      <c r="AF104" s="91"/>
      <c r="AH104" s="91"/>
      <c r="AI104" s="91"/>
      <c r="AQ104" s="91"/>
      <c r="AR104" s="91"/>
      <c r="AY104" s="91"/>
      <c r="AZ104" s="91"/>
    </row>
    <row r="105">
      <c r="M105" s="91"/>
      <c r="N105" s="91"/>
      <c r="O105" s="91"/>
      <c r="P105" s="91"/>
      <c r="Q105" s="91"/>
      <c r="R105" s="91"/>
      <c r="S105" s="91"/>
      <c r="T105" s="91"/>
      <c r="U105" s="91"/>
      <c r="V105" s="91"/>
      <c r="W105" s="91"/>
      <c r="X105" s="91"/>
      <c r="AE105" s="91"/>
      <c r="AF105" s="91"/>
      <c r="AH105" s="91"/>
      <c r="AI105" s="91"/>
      <c r="AQ105" s="91"/>
      <c r="AR105" s="91"/>
      <c r="AY105" s="91"/>
      <c r="AZ105" s="91"/>
    </row>
    <row r="106">
      <c r="M106" s="91"/>
      <c r="N106" s="91"/>
      <c r="O106" s="91"/>
      <c r="P106" s="91"/>
      <c r="Q106" s="91"/>
      <c r="R106" s="91"/>
      <c r="S106" s="91"/>
      <c r="T106" s="91"/>
      <c r="U106" s="91"/>
      <c r="V106" s="91"/>
      <c r="W106" s="91"/>
      <c r="X106" s="91"/>
      <c r="AE106" s="91"/>
      <c r="AF106" s="91"/>
      <c r="AH106" s="91"/>
      <c r="AI106" s="91"/>
      <c r="AQ106" s="91"/>
      <c r="AR106" s="91"/>
      <c r="AY106" s="91"/>
      <c r="AZ106" s="91"/>
    </row>
    <row r="107">
      <c r="M107" s="91"/>
      <c r="N107" s="91"/>
      <c r="O107" s="91"/>
      <c r="P107" s="91"/>
      <c r="Q107" s="91"/>
      <c r="R107" s="91"/>
      <c r="S107" s="91"/>
      <c r="T107" s="91"/>
      <c r="U107" s="91"/>
      <c r="V107" s="91"/>
      <c r="W107" s="91"/>
      <c r="X107" s="91"/>
      <c r="AE107" s="91"/>
      <c r="AF107" s="91"/>
      <c r="AH107" s="91"/>
      <c r="AI107" s="91"/>
      <c r="AQ107" s="91"/>
      <c r="AR107" s="91"/>
      <c r="AY107" s="91"/>
      <c r="AZ107" s="91"/>
    </row>
    <row r="108">
      <c r="M108" s="91"/>
      <c r="N108" s="91"/>
      <c r="O108" s="91"/>
      <c r="P108" s="91"/>
      <c r="Q108" s="91"/>
      <c r="R108" s="91"/>
      <c r="S108" s="91"/>
      <c r="T108" s="91"/>
      <c r="U108" s="91"/>
      <c r="V108" s="91"/>
      <c r="W108" s="91"/>
      <c r="X108" s="91"/>
      <c r="AE108" s="91"/>
      <c r="AF108" s="91"/>
      <c r="AH108" s="91"/>
      <c r="AI108" s="91"/>
      <c r="AQ108" s="91"/>
      <c r="AR108" s="91"/>
      <c r="AY108" s="91"/>
      <c r="AZ108" s="91"/>
    </row>
    <row r="109">
      <c r="M109" s="91"/>
      <c r="N109" s="91"/>
      <c r="O109" s="91"/>
      <c r="P109" s="91"/>
      <c r="Q109" s="91"/>
      <c r="R109" s="91"/>
      <c r="S109" s="91"/>
      <c r="T109" s="91"/>
      <c r="U109" s="91"/>
      <c r="V109" s="91"/>
      <c r="W109" s="91"/>
      <c r="X109" s="91"/>
      <c r="AE109" s="91"/>
      <c r="AF109" s="91"/>
      <c r="AH109" s="91"/>
      <c r="AI109" s="91"/>
      <c r="AQ109" s="91"/>
      <c r="AR109" s="91"/>
      <c r="AY109" s="91"/>
      <c r="AZ109" s="91"/>
    </row>
    <row r="110">
      <c r="M110" s="91"/>
      <c r="N110" s="91"/>
      <c r="O110" s="91"/>
      <c r="P110" s="91"/>
      <c r="Q110" s="91"/>
      <c r="R110" s="91"/>
      <c r="S110" s="91"/>
      <c r="T110" s="91"/>
      <c r="U110" s="91"/>
      <c r="V110" s="91"/>
      <c r="W110" s="91"/>
      <c r="X110" s="91"/>
      <c r="AE110" s="91"/>
      <c r="AF110" s="91"/>
      <c r="AH110" s="91"/>
      <c r="AI110" s="91"/>
      <c r="AQ110" s="91"/>
      <c r="AR110" s="91"/>
      <c r="AY110" s="91"/>
      <c r="AZ110" s="91"/>
    </row>
    <row r="111">
      <c r="M111" s="91"/>
      <c r="N111" s="91"/>
      <c r="O111" s="91"/>
      <c r="P111" s="91"/>
      <c r="Q111" s="91"/>
      <c r="R111" s="91"/>
      <c r="S111" s="91"/>
      <c r="T111" s="91"/>
      <c r="U111" s="91"/>
      <c r="V111" s="91"/>
      <c r="W111" s="91"/>
      <c r="X111" s="91"/>
      <c r="AE111" s="91"/>
      <c r="AF111" s="91"/>
      <c r="AH111" s="91"/>
      <c r="AI111" s="91"/>
      <c r="AQ111" s="91"/>
      <c r="AR111" s="91"/>
      <c r="AY111" s="91"/>
      <c r="AZ111" s="91"/>
    </row>
    <row r="112">
      <c r="M112" s="91"/>
      <c r="N112" s="91"/>
      <c r="O112" s="91"/>
      <c r="P112" s="91"/>
      <c r="Q112" s="91"/>
      <c r="R112" s="91"/>
      <c r="S112" s="91"/>
      <c r="T112" s="91"/>
      <c r="U112" s="91"/>
      <c r="V112" s="91"/>
      <c r="W112" s="91"/>
      <c r="X112" s="91"/>
      <c r="AE112" s="91"/>
      <c r="AF112" s="91"/>
      <c r="AH112" s="91"/>
      <c r="AI112" s="91"/>
      <c r="AQ112" s="91"/>
      <c r="AR112" s="91"/>
      <c r="AY112" s="91"/>
      <c r="AZ112" s="91"/>
    </row>
    <row r="113">
      <c r="M113" s="91"/>
      <c r="N113" s="91"/>
      <c r="O113" s="91"/>
      <c r="P113" s="91"/>
      <c r="Q113" s="91"/>
      <c r="R113" s="91"/>
      <c r="S113" s="91"/>
      <c r="T113" s="91"/>
      <c r="U113" s="91"/>
      <c r="V113" s="91"/>
      <c r="W113" s="91"/>
      <c r="X113" s="91"/>
      <c r="AE113" s="91"/>
      <c r="AF113" s="91"/>
      <c r="AH113" s="91"/>
      <c r="AI113" s="91"/>
      <c r="AQ113" s="91"/>
      <c r="AR113" s="91"/>
      <c r="AY113" s="91"/>
      <c r="AZ113" s="91"/>
    </row>
    <row r="114">
      <c r="M114" s="91"/>
      <c r="N114" s="91"/>
      <c r="O114" s="91"/>
      <c r="P114" s="91"/>
      <c r="Q114" s="91"/>
      <c r="R114" s="91"/>
      <c r="S114" s="91"/>
      <c r="T114" s="91"/>
      <c r="U114" s="91"/>
      <c r="V114" s="91"/>
      <c r="W114" s="91"/>
      <c r="X114" s="91"/>
      <c r="AE114" s="91"/>
      <c r="AF114" s="91"/>
      <c r="AH114" s="91"/>
      <c r="AI114" s="91"/>
      <c r="AQ114" s="91"/>
      <c r="AR114" s="91"/>
      <c r="AY114" s="91"/>
      <c r="AZ114" s="91"/>
    </row>
    <row r="115">
      <c r="M115" s="91"/>
      <c r="N115" s="91"/>
      <c r="O115" s="91"/>
      <c r="P115" s="91"/>
      <c r="Q115" s="91"/>
      <c r="R115" s="91"/>
      <c r="S115" s="91"/>
      <c r="T115" s="91"/>
      <c r="U115" s="91"/>
      <c r="V115" s="91"/>
      <c r="W115" s="91"/>
      <c r="X115" s="91"/>
      <c r="AE115" s="91"/>
      <c r="AF115" s="91"/>
      <c r="AH115" s="91"/>
      <c r="AI115" s="91"/>
      <c r="AQ115" s="91"/>
      <c r="AR115" s="91"/>
      <c r="AY115" s="91"/>
      <c r="AZ115" s="91"/>
    </row>
    <row r="116">
      <c r="M116" s="91"/>
      <c r="N116" s="91"/>
      <c r="O116" s="91"/>
      <c r="P116" s="91"/>
      <c r="Q116" s="91"/>
      <c r="R116" s="91"/>
      <c r="S116" s="91"/>
      <c r="T116" s="91"/>
      <c r="U116" s="91"/>
      <c r="V116" s="91"/>
      <c r="W116" s="91"/>
      <c r="X116" s="91"/>
      <c r="AE116" s="91"/>
      <c r="AF116" s="91"/>
      <c r="AH116" s="91"/>
      <c r="AI116" s="91"/>
      <c r="AQ116" s="91"/>
      <c r="AR116" s="91"/>
      <c r="AY116" s="91"/>
      <c r="AZ116" s="91"/>
    </row>
    <row r="117">
      <c r="M117" s="91"/>
      <c r="N117" s="91"/>
      <c r="O117" s="91"/>
      <c r="P117" s="91"/>
      <c r="Q117" s="91"/>
      <c r="R117" s="91"/>
      <c r="S117" s="91"/>
      <c r="T117" s="91"/>
      <c r="U117" s="91"/>
      <c r="V117" s="91"/>
      <c r="W117" s="91"/>
      <c r="X117" s="91"/>
      <c r="AE117" s="91"/>
      <c r="AF117" s="91"/>
      <c r="AH117" s="91"/>
      <c r="AI117" s="91"/>
      <c r="AQ117" s="91"/>
      <c r="AR117" s="91"/>
      <c r="AY117" s="91"/>
      <c r="AZ117" s="91"/>
    </row>
    <row r="118">
      <c r="M118" s="91"/>
      <c r="N118" s="91"/>
      <c r="O118" s="91"/>
      <c r="P118" s="91"/>
      <c r="Q118" s="91"/>
      <c r="R118" s="91"/>
      <c r="S118" s="91"/>
      <c r="T118" s="91"/>
      <c r="U118" s="91"/>
      <c r="V118" s="91"/>
      <c r="W118" s="91"/>
      <c r="X118" s="91"/>
      <c r="AE118" s="91"/>
      <c r="AF118" s="91"/>
      <c r="AH118" s="91"/>
      <c r="AI118" s="91"/>
      <c r="AQ118" s="91"/>
      <c r="AR118" s="91"/>
      <c r="AY118" s="91"/>
      <c r="AZ118" s="91"/>
    </row>
    <row r="119">
      <c r="M119" s="91"/>
      <c r="N119" s="91"/>
      <c r="O119" s="91"/>
      <c r="P119" s="91"/>
      <c r="Q119" s="91"/>
      <c r="R119" s="91"/>
      <c r="S119" s="91"/>
      <c r="T119" s="91"/>
      <c r="U119" s="91"/>
      <c r="V119" s="91"/>
      <c r="W119" s="91"/>
      <c r="X119" s="91"/>
      <c r="AE119" s="91"/>
      <c r="AF119" s="91"/>
      <c r="AH119" s="91"/>
      <c r="AI119" s="91"/>
      <c r="AQ119" s="91"/>
      <c r="AR119" s="91"/>
      <c r="AY119" s="91"/>
      <c r="AZ119" s="91"/>
    </row>
    <row r="120">
      <c r="M120" s="91"/>
      <c r="N120" s="91"/>
      <c r="O120" s="91"/>
      <c r="P120" s="91"/>
      <c r="Q120" s="91"/>
      <c r="R120" s="91"/>
      <c r="S120" s="91"/>
      <c r="T120" s="91"/>
      <c r="U120" s="91"/>
      <c r="V120" s="91"/>
      <c r="W120" s="91"/>
      <c r="X120" s="91"/>
      <c r="AE120" s="91"/>
      <c r="AF120" s="91"/>
      <c r="AH120" s="91"/>
      <c r="AI120" s="91"/>
      <c r="AQ120" s="91"/>
      <c r="AR120" s="91"/>
      <c r="AY120" s="91"/>
      <c r="AZ120" s="91"/>
    </row>
    <row r="121">
      <c r="M121" s="91"/>
      <c r="N121" s="91"/>
      <c r="O121" s="91"/>
      <c r="P121" s="91"/>
      <c r="Q121" s="91"/>
      <c r="R121" s="91"/>
      <c r="S121" s="91"/>
      <c r="T121" s="91"/>
      <c r="U121" s="91"/>
      <c r="V121" s="91"/>
      <c r="W121" s="91"/>
      <c r="X121" s="91"/>
      <c r="AE121" s="91"/>
      <c r="AF121" s="91"/>
      <c r="AH121" s="91"/>
      <c r="AI121" s="91"/>
      <c r="AQ121" s="91"/>
      <c r="AR121" s="91"/>
      <c r="AY121" s="91"/>
      <c r="AZ121" s="91"/>
    </row>
    <row r="122">
      <c r="M122" s="91"/>
      <c r="N122" s="91"/>
      <c r="O122" s="91"/>
      <c r="P122" s="91"/>
      <c r="Q122" s="91"/>
      <c r="R122" s="91"/>
      <c r="S122" s="91"/>
      <c r="T122" s="91"/>
      <c r="U122" s="91"/>
      <c r="V122" s="91"/>
      <c r="W122" s="91"/>
      <c r="X122" s="91"/>
      <c r="AE122" s="91"/>
      <c r="AF122" s="91"/>
      <c r="AH122" s="91"/>
      <c r="AI122" s="91"/>
      <c r="AQ122" s="91"/>
      <c r="AR122" s="91"/>
      <c r="AY122" s="91"/>
      <c r="AZ122" s="91"/>
    </row>
    <row r="123">
      <c r="M123" s="91"/>
      <c r="N123" s="91"/>
      <c r="O123" s="91"/>
      <c r="P123" s="91"/>
      <c r="Q123" s="91"/>
      <c r="R123" s="91"/>
      <c r="S123" s="91"/>
      <c r="T123" s="91"/>
      <c r="U123" s="91"/>
      <c r="V123" s="91"/>
      <c r="W123" s="91"/>
      <c r="X123" s="91"/>
      <c r="AE123" s="91"/>
      <c r="AF123" s="91"/>
      <c r="AH123" s="91"/>
      <c r="AI123" s="91"/>
      <c r="AQ123" s="91"/>
      <c r="AR123" s="91"/>
      <c r="AY123" s="91"/>
      <c r="AZ123" s="91"/>
    </row>
    <row r="124">
      <c r="M124" s="91"/>
      <c r="N124" s="91"/>
      <c r="O124" s="91"/>
      <c r="P124" s="91"/>
      <c r="Q124" s="91"/>
      <c r="R124" s="91"/>
      <c r="S124" s="91"/>
      <c r="T124" s="91"/>
      <c r="U124" s="91"/>
      <c r="V124" s="91"/>
      <c r="W124" s="91"/>
      <c r="X124" s="91"/>
      <c r="AE124" s="91"/>
      <c r="AF124" s="91"/>
      <c r="AH124" s="91"/>
      <c r="AI124" s="91"/>
      <c r="AQ124" s="91"/>
      <c r="AR124" s="91"/>
      <c r="AY124" s="91"/>
      <c r="AZ124" s="91"/>
    </row>
    <row r="125">
      <c r="M125" s="91"/>
      <c r="N125" s="91"/>
      <c r="O125" s="91"/>
      <c r="P125" s="91"/>
      <c r="Q125" s="91"/>
      <c r="R125" s="91"/>
      <c r="S125" s="91"/>
      <c r="T125" s="91"/>
      <c r="U125" s="91"/>
      <c r="V125" s="91"/>
      <c r="W125" s="91"/>
      <c r="X125" s="91"/>
      <c r="AE125" s="91"/>
      <c r="AF125" s="91"/>
      <c r="AH125" s="91"/>
      <c r="AI125" s="91"/>
      <c r="AQ125" s="91"/>
      <c r="AR125" s="91"/>
      <c r="AY125" s="91"/>
      <c r="AZ125" s="91"/>
    </row>
    <row r="126">
      <c r="M126" s="91"/>
      <c r="N126" s="91"/>
      <c r="O126" s="91"/>
      <c r="P126" s="91"/>
      <c r="Q126" s="91"/>
      <c r="R126" s="91"/>
      <c r="S126" s="91"/>
      <c r="T126" s="91"/>
      <c r="U126" s="91"/>
      <c r="V126" s="91"/>
      <c r="W126" s="91"/>
      <c r="X126" s="91"/>
      <c r="AE126" s="91"/>
      <c r="AF126" s="91"/>
      <c r="AH126" s="91"/>
      <c r="AI126" s="91"/>
      <c r="AQ126" s="91"/>
      <c r="AR126" s="91"/>
      <c r="AY126" s="91"/>
      <c r="AZ126" s="91"/>
    </row>
    <row r="127">
      <c r="M127" s="91"/>
      <c r="N127" s="91"/>
      <c r="O127" s="91"/>
      <c r="P127" s="91"/>
      <c r="Q127" s="91"/>
      <c r="R127" s="91"/>
      <c r="S127" s="91"/>
      <c r="T127" s="91"/>
      <c r="U127" s="91"/>
      <c r="V127" s="91"/>
      <c r="W127" s="91"/>
      <c r="X127" s="91"/>
      <c r="AE127" s="91"/>
      <c r="AF127" s="91"/>
      <c r="AH127" s="91"/>
      <c r="AI127" s="91"/>
      <c r="AQ127" s="91"/>
      <c r="AR127" s="91"/>
      <c r="AY127" s="91"/>
      <c r="AZ127" s="91"/>
    </row>
    <row r="128">
      <c r="M128" s="91"/>
      <c r="N128" s="91"/>
      <c r="O128" s="91"/>
      <c r="P128" s="91"/>
      <c r="Q128" s="91"/>
      <c r="R128" s="91"/>
      <c r="S128" s="91"/>
      <c r="T128" s="91"/>
      <c r="U128" s="91"/>
      <c r="V128" s="91"/>
      <c r="W128" s="91"/>
      <c r="X128" s="91"/>
      <c r="AE128" s="91"/>
      <c r="AF128" s="91"/>
      <c r="AH128" s="91"/>
      <c r="AI128" s="91"/>
      <c r="AQ128" s="91"/>
      <c r="AR128" s="91"/>
      <c r="AY128" s="91"/>
      <c r="AZ128" s="91"/>
    </row>
    <row r="129">
      <c r="M129" s="91"/>
      <c r="N129" s="91"/>
      <c r="O129" s="91"/>
      <c r="P129" s="91"/>
      <c r="Q129" s="91"/>
      <c r="R129" s="91"/>
      <c r="S129" s="91"/>
      <c r="T129" s="91"/>
      <c r="U129" s="91"/>
      <c r="V129" s="91"/>
      <c r="W129" s="91"/>
      <c r="X129" s="91"/>
      <c r="AE129" s="91"/>
      <c r="AF129" s="91"/>
      <c r="AH129" s="91"/>
      <c r="AI129" s="91"/>
      <c r="AQ129" s="91"/>
      <c r="AR129" s="91"/>
      <c r="AY129" s="91"/>
      <c r="AZ129" s="91"/>
    </row>
    <row r="130">
      <c r="M130" s="91"/>
      <c r="N130" s="91"/>
      <c r="O130" s="91"/>
      <c r="P130" s="91"/>
      <c r="Q130" s="91"/>
      <c r="R130" s="91"/>
      <c r="S130" s="91"/>
      <c r="T130" s="91"/>
      <c r="U130" s="91"/>
      <c r="V130" s="91"/>
      <c r="W130" s="91"/>
      <c r="X130" s="91"/>
      <c r="AE130" s="91"/>
      <c r="AF130" s="91"/>
      <c r="AH130" s="91"/>
      <c r="AI130" s="91"/>
      <c r="AQ130" s="91"/>
      <c r="AR130" s="91"/>
      <c r="AY130" s="91"/>
      <c r="AZ130" s="91"/>
    </row>
    <row r="131">
      <c r="M131" s="91"/>
      <c r="N131" s="91"/>
      <c r="O131" s="91"/>
      <c r="P131" s="91"/>
      <c r="Q131" s="91"/>
      <c r="R131" s="91"/>
      <c r="S131" s="91"/>
      <c r="T131" s="91"/>
      <c r="U131" s="91"/>
      <c r="V131" s="91"/>
      <c r="W131" s="91"/>
      <c r="X131" s="91"/>
      <c r="AE131" s="91"/>
      <c r="AF131" s="91"/>
      <c r="AH131" s="91"/>
      <c r="AI131" s="91"/>
      <c r="AQ131" s="91"/>
      <c r="AR131" s="91"/>
      <c r="AY131" s="91"/>
      <c r="AZ131" s="91"/>
    </row>
    <row r="132">
      <c r="M132" s="91"/>
      <c r="N132" s="91"/>
      <c r="O132" s="91"/>
      <c r="P132" s="91"/>
      <c r="Q132" s="91"/>
      <c r="R132" s="91"/>
      <c r="S132" s="91"/>
      <c r="T132" s="91"/>
      <c r="U132" s="91"/>
      <c r="V132" s="91"/>
      <c r="W132" s="91"/>
      <c r="X132" s="91"/>
      <c r="AE132" s="91"/>
      <c r="AF132" s="91"/>
      <c r="AH132" s="91"/>
      <c r="AI132" s="91"/>
      <c r="AQ132" s="91"/>
      <c r="AR132" s="91"/>
      <c r="AY132" s="91"/>
      <c r="AZ132" s="91"/>
    </row>
    <row r="133">
      <c r="M133" s="91"/>
      <c r="N133" s="91"/>
      <c r="O133" s="91"/>
      <c r="P133" s="91"/>
      <c r="Q133" s="91"/>
      <c r="R133" s="91"/>
      <c r="S133" s="91"/>
      <c r="T133" s="91"/>
      <c r="U133" s="91"/>
      <c r="V133" s="91"/>
      <c r="W133" s="91"/>
      <c r="X133" s="91"/>
      <c r="AE133" s="91"/>
      <c r="AF133" s="91"/>
      <c r="AH133" s="91"/>
      <c r="AI133" s="91"/>
      <c r="AQ133" s="91"/>
      <c r="AR133" s="91"/>
      <c r="AY133" s="91"/>
      <c r="AZ133" s="91"/>
    </row>
    <row r="134">
      <c r="M134" s="91"/>
      <c r="N134" s="91"/>
      <c r="O134" s="91"/>
      <c r="P134" s="91"/>
      <c r="Q134" s="91"/>
      <c r="R134" s="91"/>
      <c r="S134" s="91"/>
      <c r="T134" s="91"/>
      <c r="U134" s="91"/>
      <c r="V134" s="91"/>
      <c r="W134" s="91"/>
      <c r="X134" s="91"/>
      <c r="AE134" s="91"/>
      <c r="AF134" s="91"/>
      <c r="AH134" s="91"/>
      <c r="AI134" s="91"/>
      <c r="AQ134" s="91"/>
      <c r="AR134" s="91"/>
      <c r="AY134" s="91"/>
      <c r="AZ134" s="91"/>
    </row>
    <row r="135">
      <c r="M135" s="91"/>
      <c r="N135" s="91"/>
      <c r="O135" s="91"/>
      <c r="P135" s="91"/>
      <c r="Q135" s="91"/>
      <c r="R135" s="91"/>
      <c r="S135" s="91"/>
      <c r="T135" s="91"/>
      <c r="U135" s="91"/>
      <c r="V135" s="91"/>
      <c r="W135" s="91"/>
      <c r="X135" s="91"/>
      <c r="AE135" s="91"/>
      <c r="AF135" s="91"/>
      <c r="AH135" s="91"/>
      <c r="AI135" s="91"/>
      <c r="AQ135" s="91"/>
      <c r="AR135" s="91"/>
      <c r="AY135" s="91"/>
      <c r="AZ135" s="91"/>
    </row>
    <row r="136">
      <c r="M136" s="91"/>
      <c r="N136" s="91"/>
      <c r="O136" s="91"/>
      <c r="P136" s="91"/>
      <c r="Q136" s="91"/>
      <c r="R136" s="91"/>
      <c r="S136" s="91"/>
      <c r="T136" s="91"/>
      <c r="U136" s="91"/>
      <c r="V136" s="91"/>
      <c r="W136" s="91"/>
      <c r="X136" s="91"/>
      <c r="AE136" s="91"/>
      <c r="AF136" s="91"/>
      <c r="AH136" s="91"/>
      <c r="AI136" s="91"/>
      <c r="AQ136" s="91"/>
      <c r="AR136" s="91"/>
      <c r="AY136" s="91"/>
      <c r="AZ136" s="91"/>
    </row>
    <row r="137">
      <c r="M137" s="91"/>
      <c r="N137" s="91"/>
      <c r="O137" s="91"/>
      <c r="P137" s="91"/>
      <c r="Q137" s="91"/>
      <c r="R137" s="91"/>
      <c r="S137" s="91"/>
      <c r="T137" s="91"/>
      <c r="U137" s="91"/>
      <c r="V137" s="91"/>
      <c r="W137" s="91"/>
      <c r="X137" s="91"/>
      <c r="AE137" s="91"/>
      <c r="AF137" s="91"/>
      <c r="AH137" s="91"/>
      <c r="AI137" s="91"/>
      <c r="AQ137" s="91"/>
      <c r="AR137" s="91"/>
      <c r="AY137" s="91"/>
      <c r="AZ137" s="91"/>
    </row>
    <row r="138">
      <c r="M138" s="91"/>
      <c r="N138" s="91"/>
      <c r="O138" s="91"/>
      <c r="P138" s="91"/>
      <c r="Q138" s="91"/>
      <c r="R138" s="91"/>
      <c r="S138" s="91"/>
      <c r="T138" s="91"/>
      <c r="U138" s="91"/>
      <c r="V138" s="91"/>
      <c r="W138" s="91"/>
      <c r="X138" s="91"/>
      <c r="AE138" s="91"/>
      <c r="AF138" s="91"/>
      <c r="AH138" s="91"/>
      <c r="AI138" s="91"/>
      <c r="AQ138" s="91"/>
      <c r="AR138" s="91"/>
      <c r="AY138" s="91"/>
      <c r="AZ138" s="91"/>
    </row>
    <row r="139">
      <c r="M139" s="91"/>
      <c r="N139" s="91"/>
      <c r="O139" s="91"/>
      <c r="P139" s="91"/>
      <c r="Q139" s="91"/>
      <c r="R139" s="91"/>
      <c r="S139" s="91"/>
      <c r="T139" s="91"/>
      <c r="U139" s="91"/>
      <c r="V139" s="91"/>
      <c r="W139" s="91"/>
      <c r="X139" s="91"/>
      <c r="AE139" s="91"/>
      <c r="AF139" s="91"/>
      <c r="AH139" s="91"/>
      <c r="AI139" s="91"/>
      <c r="AQ139" s="91"/>
      <c r="AR139" s="91"/>
      <c r="AY139" s="91"/>
      <c r="AZ139" s="91"/>
    </row>
    <row r="140">
      <c r="M140" s="91"/>
      <c r="N140" s="91"/>
      <c r="O140" s="91"/>
      <c r="P140" s="91"/>
      <c r="Q140" s="91"/>
      <c r="R140" s="91"/>
      <c r="S140" s="91"/>
      <c r="T140" s="91"/>
      <c r="U140" s="91"/>
      <c r="V140" s="91"/>
      <c r="W140" s="91"/>
      <c r="X140" s="91"/>
      <c r="AE140" s="91"/>
      <c r="AF140" s="91"/>
      <c r="AH140" s="91"/>
      <c r="AI140" s="91"/>
      <c r="AQ140" s="91"/>
      <c r="AR140" s="91"/>
      <c r="AY140" s="91"/>
      <c r="AZ140" s="91"/>
    </row>
    <row r="141">
      <c r="M141" s="91"/>
      <c r="N141" s="91"/>
      <c r="O141" s="91"/>
      <c r="P141" s="91"/>
      <c r="Q141" s="91"/>
      <c r="R141" s="91"/>
      <c r="S141" s="91"/>
      <c r="T141" s="91"/>
      <c r="U141" s="91"/>
      <c r="V141" s="91"/>
      <c r="W141" s="91"/>
      <c r="X141" s="91"/>
      <c r="AE141" s="91"/>
      <c r="AF141" s="91"/>
      <c r="AH141" s="91"/>
      <c r="AI141" s="91"/>
      <c r="AQ141" s="91"/>
      <c r="AR141" s="91"/>
      <c r="AY141" s="91"/>
      <c r="AZ141" s="91"/>
    </row>
    <row r="142">
      <c r="M142" s="91"/>
      <c r="N142" s="91"/>
      <c r="O142" s="91"/>
      <c r="P142" s="91"/>
      <c r="Q142" s="91"/>
      <c r="R142" s="91"/>
      <c r="S142" s="91"/>
      <c r="T142" s="91"/>
      <c r="U142" s="91"/>
      <c r="V142" s="91"/>
      <c r="W142" s="91"/>
      <c r="X142" s="91"/>
      <c r="AE142" s="91"/>
      <c r="AF142" s="91"/>
      <c r="AH142" s="91"/>
      <c r="AI142" s="91"/>
      <c r="AQ142" s="91"/>
      <c r="AR142" s="91"/>
      <c r="AY142" s="91"/>
      <c r="AZ142" s="91"/>
    </row>
    <row r="143">
      <c r="M143" s="91"/>
      <c r="N143" s="91"/>
      <c r="O143" s="91"/>
      <c r="P143" s="91"/>
      <c r="Q143" s="91"/>
      <c r="R143" s="91"/>
      <c r="S143" s="91"/>
      <c r="T143" s="91"/>
      <c r="U143" s="91"/>
      <c r="V143" s="91"/>
      <c r="W143" s="91"/>
      <c r="X143" s="91"/>
      <c r="AE143" s="91"/>
      <c r="AF143" s="91"/>
      <c r="AH143" s="91"/>
      <c r="AI143" s="91"/>
      <c r="AQ143" s="91"/>
      <c r="AR143" s="91"/>
      <c r="AY143" s="91"/>
      <c r="AZ143" s="91"/>
    </row>
    <row r="144">
      <c r="M144" s="91"/>
      <c r="N144" s="91"/>
      <c r="O144" s="91"/>
      <c r="P144" s="91"/>
      <c r="Q144" s="91"/>
      <c r="R144" s="91"/>
      <c r="S144" s="91"/>
      <c r="T144" s="91"/>
      <c r="U144" s="91"/>
      <c r="V144" s="91"/>
      <c r="W144" s="91"/>
      <c r="X144" s="91"/>
      <c r="AE144" s="91"/>
      <c r="AF144" s="91"/>
      <c r="AH144" s="91"/>
      <c r="AI144" s="91"/>
      <c r="AQ144" s="91"/>
      <c r="AR144" s="91"/>
      <c r="AY144" s="91"/>
      <c r="AZ144" s="91"/>
    </row>
  </sheetData>
  <conditionalFormatting sqref="AK2:AK43 AN2:AN43 AQ2:AQ43 AT2:AT43 AW2:AW43 AZ2:AZ43">
    <cfRule type="cellIs" dxfId="0" priority="1" operator="greaterThan">
      <formula>35</formula>
    </cfRule>
  </conditionalFormatting>
  <conditionalFormatting sqref="AK2:AK43 AN2:AN43 AQ2:AQ43 AT2:AT43 AW2:AW43 AZ2:AZ43">
    <cfRule type="cellIs" dxfId="2" priority="2" operator="lessThan">
      <formula>20</formula>
    </cfRule>
  </conditionalFormatting>
  <conditionalFormatting sqref="AH2:AJ43 AL2:AM43 AO2:AP43 AR2:AS43 AU2:AV43 AX2:AY43">
    <cfRule type="cellIs" dxfId="2" priority="3" operator="lessThan">
      <formula>13</formula>
    </cfRule>
  </conditionalFormatting>
  <conditionalFormatting sqref="AH2:AJ43 AL2:AM43 AO2:AP43 AR2:AS43 AU2:AV43 AX2:AY43">
    <cfRule type="cellIs" dxfId="1" priority="4" operator="greaterThanOrEqual">
      <formula>13</formula>
    </cfRule>
  </conditionalFormatting>
  <conditionalFormatting sqref="J2:K43">
    <cfRule type="cellIs" dxfId="2" priority="5" operator="lessThanOrEqual">
      <formula>10</formula>
    </cfRule>
  </conditionalFormatting>
  <conditionalFormatting sqref="J2:K43">
    <cfRule type="cellIs" dxfId="3" priority="6" operator="lessThan">
      <formula>20</formula>
    </cfRule>
  </conditionalFormatting>
  <conditionalFormatting sqref="J2:K43">
    <cfRule type="cellIs" dxfId="0" priority="7" operator="greaterThanOrEqual">
      <formula>20</formula>
    </cfRule>
  </conditionalFormatting>
  <conditionalFormatting sqref="Z2:Z43">
    <cfRule type="cellIs" dxfId="2" priority="8" operator="equal">
      <formula>0</formula>
    </cfRule>
  </conditionalFormatting>
  <conditionalFormatting sqref="W2:W43">
    <cfRule type="cellIs" dxfId="4" priority="9" operator="equal">
      <formula>0</formula>
    </cfRule>
  </conditionalFormatting>
  <conditionalFormatting sqref="W2:W43">
    <cfRule type="cellIs" dxfId="1" priority="10" operator="lessThanOrEqual">
      <formula>7</formula>
    </cfRule>
  </conditionalFormatting>
  <conditionalFormatting sqref="W2:W43">
    <cfRule type="cellIs" dxfId="0" priority="11" operator="greaterThan">
      <formula>7</formula>
    </cfRule>
  </conditionalFormatting>
  <conditionalFormatting sqref="L2:L43 X2:X43">
    <cfRule type="cellIs" dxfId="5" priority="12" operator="equal">
      <formula>"ALTO"</formula>
    </cfRule>
  </conditionalFormatting>
  <conditionalFormatting sqref="L2:L43 X2:X43">
    <cfRule type="cellIs" dxfId="7" priority="13" operator="equal">
      <formula>"MEDIO"</formula>
    </cfRule>
  </conditionalFormatting>
  <conditionalFormatting sqref="L2:L43 X2:X43">
    <cfRule type="cellIs" dxfId="4" priority="14" operator="equal">
      <formula>"BAJO"</formula>
    </cfRule>
  </conditionalFormatting>
  <conditionalFormatting sqref="L2:L43 X2:X43">
    <cfRule type="cellIs" dxfId="4" priority="15" operator="equal">
      <formula>"NO"</formula>
    </cfRule>
  </conditionalFormatting>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hidden="1" min="1" max="1" width="18.88"/>
    <col customWidth="1" min="2" max="2" width="18.88"/>
    <col customWidth="1" min="3" max="3" width="11.5"/>
    <col customWidth="1" hidden="1" min="4" max="15" width="18.88"/>
    <col customWidth="1" min="16" max="21" width="18.88"/>
  </cols>
  <sheetData>
    <row r="1">
      <c r="A1" s="144" t="s">
        <v>0</v>
      </c>
      <c r="B1" s="12" t="s">
        <v>2</v>
      </c>
      <c r="C1" s="16" t="s">
        <v>421</v>
      </c>
      <c r="D1" s="144" t="s">
        <v>422</v>
      </c>
      <c r="E1" s="144" t="s">
        <v>422</v>
      </c>
      <c r="F1" s="144" t="s">
        <v>423</v>
      </c>
      <c r="G1" s="144" t="s">
        <v>424</v>
      </c>
      <c r="H1" s="144" t="s">
        <v>424</v>
      </c>
      <c r="I1" s="144" t="s">
        <v>424</v>
      </c>
      <c r="J1" s="144" t="s">
        <v>425</v>
      </c>
      <c r="K1" s="144" t="s">
        <v>426</v>
      </c>
      <c r="L1" s="144" t="s">
        <v>426</v>
      </c>
      <c r="M1" s="144" t="s">
        <v>427</v>
      </c>
      <c r="N1" s="144" t="s">
        <v>428</v>
      </c>
      <c r="O1" s="144" t="s">
        <v>429</v>
      </c>
      <c r="P1" s="144"/>
      <c r="Q1" s="144"/>
      <c r="R1" s="144"/>
      <c r="S1" s="144"/>
      <c r="T1" s="144"/>
      <c r="U1" s="144"/>
    </row>
    <row r="2">
      <c r="A2" s="33">
        <v>44777.34863975694</v>
      </c>
      <c r="B2" s="18" t="s">
        <v>430</v>
      </c>
      <c r="C2" s="145">
        <v>60.0</v>
      </c>
      <c r="D2" s="44" t="s">
        <v>431</v>
      </c>
      <c r="E2" s="44" t="s">
        <v>432</v>
      </c>
      <c r="F2" s="44" t="s">
        <v>433</v>
      </c>
      <c r="G2" s="44" t="s">
        <v>433</v>
      </c>
      <c r="H2" s="44" t="s">
        <v>64</v>
      </c>
      <c r="I2" s="44" t="s">
        <v>433</v>
      </c>
      <c r="J2" s="44" t="s">
        <v>434</v>
      </c>
      <c r="K2" s="44" t="s">
        <v>435</v>
      </c>
      <c r="L2" s="44" t="s">
        <v>435</v>
      </c>
      <c r="M2" s="44" t="s">
        <v>436</v>
      </c>
      <c r="N2" s="44" t="s">
        <v>437</v>
      </c>
      <c r="O2" s="44" t="s">
        <v>433</v>
      </c>
    </row>
    <row r="3">
      <c r="A3" s="33">
        <v>44775.700709467594</v>
      </c>
      <c r="B3" s="18" t="s">
        <v>114</v>
      </c>
      <c r="C3" s="145">
        <v>90.0</v>
      </c>
      <c r="D3" s="44" t="s">
        <v>438</v>
      </c>
      <c r="E3" s="44" t="s">
        <v>439</v>
      </c>
      <c r="F3" s="44" t="s">
        <v>433</v>
      </c>
      <c r="G3" s="44" t="s">
        <v>433</v>
      </c>
      <c r="H3" s="44" t="s">
        <v>64</v>
      </c>
      <c r="I3" s="44" t="s">
        <v>433</v>
      </c>
      <c r="J3" s="44" t="s">
        <v>434</v>
      </c>
      <c r="K3" s="44" t="s">
        <v>440</v>
      </c>
      <c r="L3" s="44" t="s">
        <v>440</v>
      </c>
      <c r="M3" s="44" t="s">
        <v>433</v>
      </c>
      <c r="N3" s="44" t="s">
        <v>441</v>
      </c>
      <c r="O3" s="44" t="s">
        <v>64</v>
      </c>
    </row>
    <row r="4">
      <c r="A4" s="33">
        <v>44775.70435510417</v>
      </c>
      <c r="B4" s="18" t="s">
        <v>123</v>
      </c>
      <c r="C4" s="145">
        <v>70.0</v>
      </c>
      <c r="D4" s="44" t="s">
        <v>431</v>
      </c>
      <c r="E4" s="44" t="s">
        <v>439</v>
      </c>
      <c r="F4" s="44" t="s">
        <v>433</v>
      </c>
      <c r="G4" s="44" t="s">
        <v>433</v>
      </c>
      <c r="H4" s="44" t="s">
        <v>64</v>
      </c>
      <c r="I4" s="44" t="s">
        <v>437</v>
      </c>
      <c r="J4" s="44" t="s">
        <v>440</v>
      </c>
      <c r="K4" s="44" t="s">
        <v>434</v>
      </c>
      <c r="L4" s="44" t="s">
        <v>440</v>
      </c>
      <c r="M4" s="44" t="s">
        <v>437</v>
      </c>
      <c r="N4" s="44" t="s">
        <v>441</v>
      </c>
      <c r="O4" s="44" t="s">
        <v>436</v>
      </c>
    </row>
    <row r="5">
      <c r="A5" s="33">
        <v>44776.461822997684</v>
      </c>
      <c r="B5" s="18" t="s">
        <v>130</v>
      </c>
      <c r="C5" s="145">
        <v>70.0</v>
      </c>
      <c r="D5" s="44" t="s">
        <v>442</v>
      </c>
      <c r="E5" s="44" t="s">
        <v>443</v>
      </c>
      <c r="F5" s="44" t="s">
        <v>433</v>
      </c>
      <c r="G5" s="44" t="s">
        <v>433</v>
      </c>
      <c r="H5" s="44" t="s">
        <v>64</v>
      </c>
      <c r="I5" s="44" t="s">
        <v>433</v>
      </c>
      <c r="J5" s="44" t="s">
        <v>435</v>
      </c>
      <c r="K5" s="44" t="s">
        <v>434</v>
      </c>
      <c r="L5" s="44" t="s">
        <v>440</v>
      </c>
      <c r="M5" s="44" t="s">
        <v>437</v>
      </c>
      <c r="N5" s="44" t="s">
        <v>441</v>
      </c>
      <c r="O5" s="44" t="s">
        <v>64</v>
      </c>
    </row>
    <row r="6">
      <c r="A6" s="33">
        <v>44777.60185390046</v>
      </c>
      <c r="B6" s="18" t="s">
        <v>444</v>
      </c>
      <c r="C6" s="145">
        <v>30.0</v>
      </c>
      <c r="D6" s="44" t="s">
        <v>445</v>
      </c>
      <c r="E6" s="44" t="s">
        <v>446</v>
      </c>
      <c r="F6" s="44" t="s">
        <v>437</v>
      </c>
      <c r="G6" s="44" t="s">
        <v>433</v>
      </c>
      <c r="H6" s="44" t="s">
        <v>433</v>
      </c>
      <c r="I6" s="44" t="s">
        <v>433</v>
      </c>
      <c r="J6" s="44" t="s">
        <v>434</v>
      </c>
      <c r="K6" s="44" t="s">
        <v>435</v>
      </c>
      <c r="L6" s="44" t="s">
        <v>435</v>
      </c>
      <c r="M6" s="44" t="s">
        <v>437</v>
      </c>
      <c r="N6" s="44" t="s">
        <v>433</v>
      </c>
      <c r="O6" s="44" t="s">
        <v>436</v>
      </c>
    </row>
    <row r="7">
      <c r="A7" s="33">
        <v>44776.746497500004</v>
      </c>
      <c r="B7" s="18" t="s">
        <v>447</v>
      </c>
      <c r="C7" s="145">
        <v>60.0</v>
      </c>
      <c r="D7" s="44" t="s">
        <v>431</v>
      </c>
      <c r="E7" s="44" t="s">
        <v>439</v>
      </c>
      <c r="F7" s="44" t="s">
        <v>433</v>
      </c>
      <c r="G7" s="44" t="s">
        <v>437</v>
      </c>
      <c r="H7" s="44" t="s">
        <v>441</v>
      </c>
      <c r="I7" s="44" t="s">
        <v>433</v>
      </c>
      <c r="J7" s="44" t="s">
        <v>434</v>
      </c>
      <c r="K7" s="44" t="s">
        <v>448</v>
      </c>
      <c r="L7" s="44" t="s">
        <v>448</v>
      </c>
      <c r="M7" s="44" t="s">
        <v>433</v>
      </c>
      <c r="N7" s="44" t="s">
        <v>433</v>
      </c>
      <c r="O7" s="44" t="s">
        <v>437</v>
      </c>
    </row>
    <row r="8">
      <c r="A8" s="33">
        <v>44776.73884020833</v>
      </c>
      <c r="B8" s="18" t="s">
        <v>449</v>
      </c>
      <c r="C8" s="145">
        <v>40.0</v>
      </c>
      <c r="D8" s="44" t="s">
        <v>431</v>
      </c>
      <c r="E8" s="44" t="s">
        <v>443</v>
      </c>
      <c r="F8" s="44" t="s">
        <v>64</v>
      </c>
      <c r="G8" s="44" t="s">
        <v>436</v>
      </c>
      <c r="H8" s="44" t="s">
        <v>64</v>
      </c>
      <c r="I8" s="44" t="s">
        <v>437</v>
      </c>
      <c r="J8" s="44" t="s">
        <v>434</v>
      </c>
      <c r="K8" s="44" t="s">
        <v>434</v>
      </c>
      <c r="L8" s="44" t="s">
        <v>448</v>
      </c>
      <c r="M8" s="44" t="s">
        <v>437</v>
      </c>
      <c r="N8" s="44" t="s">
        <v>441</v>
      </c>
      <c r="O8" s="44" t="s">
        <v>436</v>
      </c>
    </row>
    <row r="9">
      <c r="A9" s="33">
        <v>44777.61250519676</v>
      </c>
      <c r="B9" s="18" t="s">
        <v>450</v>
      </c>
      <c r="C9" s="145">
        <v>30.0</v>
      </c>
      <c r="D9" s="44" t="s">
        <v>451</v>
      </c>
      <c r="E9" s="44" t="s">
        <v>446</v>
      </c>
      <c r="F9" s="44" t="s">
        <v>433</v>
      </c>
      <c r="G9" s="44" t="s">
        <v>441</v>
      </c>
      <c r="H9" s="44" t="s">
        <v>437</v>
      </c>
      <c r="I9" s="44" t="s">
        <v>433</v>
      </c>
      <c r="J9" s="44" t="s">
        <v>435</v>
      </c>
      <c r="K9" s="44" t="s">
        <v>440</v>
      </c>
      <c r="L9" s="44" t="s">
        <v>440</v>
      </c>
      <c r="M9" s="44" t="s">
        <v>437</v>
      </c>
      <c r="N9" s="44" t="s">
        <v>437</v>
      </c>
      <c r="O9" s="44" t="s">
        <v>433</v>
      </c>
    </row>
    <row r="10">
      <c r="A10" s="33">
        <v>44776.419016053245</v>
      </c>
      <c r="B10" s="18" t="s">
        <v>153</v>
      </c>
      <c r="C10" s="145">
        <v>50.0</v>
      </c>
      <c r="D10" s="44">
        <v>4.0</v>
      </c>
      <c r="E10" s="44" t="s">
        <v>439</v>
      </c>
      <c r="F10" s="44" t="s">
        <v>433</v>
      </c>
      <c r="G10" s="44" t="s">
        <v>441</v>
      </c>
      <c r="H10" s="44" t="s">
        <v>433</v>
      </c>
      <c r="I10" s="44" t="s">
        <v>433</v>
      </c>
      <c r="J10" s="44" t="s">
        <v>435</v>
      </c>
      <c r="K10" s="44" t="s">
        <v>435</v>
      </c>
      <c r="L10" s="44" t="s">
        <v>440</v>
      </c>
      <c r="M10" s="44" t="s">
        <v>433</v>
      </c>
      <c r="N10" s="44" t="s">
        <v>441</v>
      </c>
      <c r="O10" s="44" t="s">
        <v>436</v>
      </c>
    </row>
    <row r="11">
      <c r="A11" s="33">
        <v>44776.47504607639</v>
      </c>
      <c r="B11" s="18" t="s">
        <v>452</v>
      </c>
      <c r="C11" s="145">
        <v>100.0</v>
      </c>
      <c r="D11" s="44" t="s">
        <v>431</v>
      </c>
      <c r="E11" s="44" t="s">
        <v>439</v>
      </c>
      <c r="F11" s="44" t="s">
        <v>433</v>
      </c>
      <c r="G11" s="44" t="s">
        <v>433</v>
      </c>
      <c r="H11" s="44" t="s">
        <v>64</v>
      </c>
      <c r="I11" s="44" t="s">
        <v>433</v>
      </c>
      <c r="J11" s="44" t="s">
        <v>434</v>
      </c>
      <c r="K11" s="44" t="s">
        <v>448</v>
      </c>
      <c r="L11" s="44" t="s">
        <v>440</v>
      </c>
      <c r="M11" s="44" t="s">
        <v>441</v>
      </c>
      <c r="N11" s="44" t="s">
        <v>436</v>
      </c>
      <c r="O11" s="44" t="s">
        <v>64</v>
      </c>
    </row>
    <row r="12">
      <c r="A12" s="33">
        <v>44777.43752604167</v>
      </c>
      <c r="B12" s="18" t="s">
        <v>453</v>
      </c>
      <c r="C12" s="145">
        <v>40.0</v>
      </c>
      <c r="D12" s="44" t="s">
        <v>431</v>
      </c>
      <c r="E12" s="44" t="s">
        <v>454</v>
      </c>
      <c r="F12" s="44" t="s">
        <v>433</v>
      </c>
      <c r="G12" s="44" t="s">
        <v>433</v>
      </c>
      <c r="H12" s="44" t="s">
        <v>433</v>
      </c>
      <c r="I12" s="44" t="s">
        <v>437</v>
      </c>
      <c r="J12" s="44" t="s">
        <v>440</v>
      </c>
      <c r="K12" s="44" t="s">
        <v>435</v>
      </c>
      <c r="L12" s="44" t="s">
        <v>448</v>
      </c>
      <c r="M12" s="44" t="s">
        <v>437</v>
      </c>
      <c r="N12" s="44" t="s">
        <v>436</v>
      </c>
      <c r="O12" s="44" t="s">
        <v>64</v>
      </c>
    </row>
    <row r="13">
      <c r="A13" s="33">
        <v>44774.6617733912</v>
      </c>
      <c r="B13" s="18" t="s">
        <v>166</v>
      </c>
      <c r="C13" s="145">
        <v>50.0</v>
      </c>
      <c r="D13" s="44" t="s">
        <v>455</v>
      </c>
      <c r="E13" s="44" t="s">
        <v>456</v>
      </c>
      <c r="F13" s="44" t="s">
        <v>433</v>
      </c>
      <c r="G13" s="44" t="s">
        <v>433</v>
      </c>
      <c r="H13" s="44" t="s">
        <v>64</v>
      </c>
      <c r="I13" s="44" t="s">
        <v>433</v>
      </c>
      <c r="J13" s="44" t="s">
        <v>440</v>
      </c>
      <c r="K13" s="44" t="s">
        <v>435</v>
      </c>
      <c r="L13" s="44" t="s">
        <v>440</v>
      </c>
      <c r="M13" s="44" t="s">
        <v>437</v>
      </c>
      <c r="N13" s="44" t="s">
        <v>433</v>
      </c>
      <c r="O13" s="44" t="s">
        <v>436</v>
      </c>
    </row>
    <row r="14">
      <c r="A14" s="33">
        <v>44776.493072129626</v>
      </c>
      <c r="B14" s="18" t="s">
        <v>173</v>
      </c>
      <c r="C14" s="145">
        <v>70.0</v>
      </c>
      <c r="D14" s="44" t="s">
        <v>445</v>
      </c>
      <c r="E14" s="44" t="s">
        <v>439</v>
      </c>
      <c r="F14" s="44" t="s">
        <v>433</v>
      </c>
      <c r="G14" s="44" t="s">
        <v>433</v>
      </c>
      <c r="H14" s="44" t="s">
        <v>64</v>
      </c>
      <c r="I14" s="44" t="s">
        <v>433</v>
      </c>
      <c r="J14" s="44" t="s">
        <v>434</v>
      </c>
      <c r="K14" s="44" t="s">
        <v>434</v>
      </c>
      <c r="L14" s="44" t="s">
        <v>440</v>
      </c>
      <c r="M14" s="44" t="s">
        <v>437</v>
      </c>
      <c r="N14" s="44" t="s">
        <v>433</v>
      </c>
      <c r="O14" s="44" t="s">
        <v>436</v>
      </c>
    </row>
    <row r="15">
      <c r="A15" s="33">
        <v>44776.69859729167</v>
      </c>
      <c r="B15" s="18" t="s">
        <v>175</v>
      </c>
      <c r="C15" s="145">
        <v>50.0</v>
      </c>
      <c r="D15" s="44" t="s">
        <v>457</v>
      </c>
      <c r="E15" s="44" t="s">
        <v>458</v>
      </c>
      <c r="F15" s="44" t="s">
        <v>433</v>
      </c>
      <c r="G15" s="44" t="s">
        <v>433</v>
      </c>
      <c r="H15" s="44" t="s">
        <v>64</v>
      </c>
      <c r="I15" s="44" t="s">
        <v>433</v>
      </c>
      <c r="J15" s="44" t="s">
        <v>435</v>
      </c>
      <c r="K15" s="44" t="s">
        <v>435</v>
      </c>
      <c r="L15" s="44" t="s">
        <v>434</v>
      </c>
      <c r="M15" s="44" t="s">
        <v>437</v>
      </c>
      <c r="N15" s="44" t="s">
        <v>441</v>
      </c>
      <c r="O15" s="44" t="s">
        <v>437</v>
      </c>
    </row>
    <row r="16">
      <c r="A16" s="33">
        <v>44775.41365685185</v>
      </c>
      <c r="B16" s="18" t="s">
        <v>178</v>
      </c>
      <c r="C16" s="145">
        <v>70.0</v>
      </c>
      <c r="D16" s="44" t="s">
        <v>445</v>
      </c>
      <c r="E16" s="44" t="s">
        <v>439</v>
      </c>
      <c r="F16" s="44" t="s">
        <v>433</v>
      </c>
      <c r="G16" s="44" t="s">
        <v>433</v>
      </c>
      <c r="H16" s="44" t="s">
        <v>64</v>
      </c>
      <c r="I16" s="44" t="s">
        <v>433</v>
      </c>
      <c r="J16" s="44" t="s">
        <v>448</v>
      </c>
      <c r="K16" s="44" t="s">
        <v>440</v>
      </c>
      <c r="L16" s="44" t="s">
        <v>440</v>
      </c>
      <c r="M16" s="44" t="s">
        <v>437</v>
      </c>
      <c r="N16" s="44" t="s">
        <v>433</v>
      </c>
      <c r="O16" s="44" t="s">
        <v>64</v>
      </c>
    </row>
    <row r="17">
      <c r="A17" s="33"/>
      <c r="B17" s="18"/>
      <c r="C17" s="145"/>
      <c r="D17" s="44"/>
      <c r="E17" s="44"/>
      <c r="F17" s="44"/>
      <c r="G17" s="44"/>
      <c r="H17" s="44"/>
      <c r="I17" s="44"/>
      <c r="J17" s="44"/>
      <c r="K17" s="44"/>
      <c r="L17" s="44"/>
      <c r="M17" s="44"/>
      <c r="N17" s="44"/>
      <c r="O17" s="44"/>
    </row>
    <row r="18">
      <c r="A18" s="33">
        <v>44776.38132144676</v>
      </c>
      <c r="B18" s="18" t="s">
        <v>185</v>
      </c>
      <c r="C18" s="145">
        <v>20.0</v>
      </c>
      <c r="D18" s="44">
        <v>5.0</v>
      </c>
      <c r="E18" s="44" t="s">
        <v>459</v>
      </c>
      <c r="F18" s="44" t="s">
        <v>64</v>
      </c>
      <c r="G18" s="44" t="s">
        <v>441</v>
      </c>
      <c r="H18" s="44" t="s">
        <v>441</v>
      </c>
      <c r="I18" s="44" t="s">
        <v>433</v>
      </c>
      <c r="J18" s="44" t="s">
        <v>448</v>
      </c>
      <c r="K18" s="44" t="s">
        <v>435</v>
      </c>
      <c r="L18" s="44" t="s">
        <v>448</v>
      </c>
      <c r="M18" s="44" t="s">
        <v>437</v>
      </c>
      <c r="N18" s="44" t="s">
        <v>437</v>
      </c>
      <c r="O18" s="44" t="s">
        <v>64</v>
      </c>
    </row>
    <row r="19">
      <c r="A19" s="33">
        <v>44776.469019791664</v>
      </c>
      <c r="B19" s="18" t="s">
        <v>460</v>
      </c>
      <c r="C19" s="145">
        <v>90.0</v>
      </c>
      <c r="D19" s="44" t="s">
        <v>431</v>
      </c>
      <c r="E19" s="44" t="s">
        <v>439</v>
      </c>
      <c r="F19" s="44" t="s">
        <v>433</v>
      </c>
      <c r="G19" s="44" t="s">
        <v>433</v>
      </c>
      <c r="H19" s="44" t="s">
        <v>64</v>
      </c>
      <c r="I19" s="44" t="s">
        <v>64</v>
      </c>
      <c r="J19" s="44" t="s">
        <v>434</v>
      </c>
      <c r="K19" s="44" t="s">
        <v>434</v>
      </c>
      <c r="L19" s="44" t="s">
        <v>440</v>
      </c>
      <c r="M19" s="44" t="s">
        <v>436</v>
      </c>
      <c r="N19" s="44" t="s">
        <v>441</v>
      </c>
      <c r="O19" s="44" t="s">
        <v>64</v>
      </c>
    </row>
    <row r="20">
      <c r="A20" s="33">
        <v>44775.40511331019</v>
      </c>
      <c r="B20" s="18" t="s">
        <v>461</v>
      </c>
      <c r="C20" s="145">
        <v>80.0</v>
      </c>
      <c r="D20" s="44" t="s">
        <v>431</v>
      </c>
      <c r="E20" s="44" t="s">
        <v>439</v>
      </c>
      <c r="F20" s="44" t="s">
        <v>433</v>
      </c>
      <c r="G20" s="44" t="s">
        <v>433</v>
      </c>
      <c r="H20" s="44" t="s">
        <v>64</v>
      </c>
      <c r="I20" s="44" t="s">
        <v>433</v>
      </c>
      <c r="J20" s="44" t="s">
        <v>448</v>
      </c>
      <c r="K20" s="44" t="s">
        <v>435</v>
      </c>
      <c r="L20" s="44" t="s">
        <v>440</v>
      </c>
      <c r="M20" s="44" t="s">
        <v>437</v>
      </c>
      <c r="N20" s="44" t="s">
        <v>441</v>
      </c>
      <c r="O20" s="44" t="s">
        <v>436</v>
      </c>
    </row>
    <row r="21">
      <c r="A21" s="33">
        <v>44775.78945005787</v>
      </c>
      <c r="B21" s="18" t="s">
        <v>462</v>
      </c>
      <c r="C21" s="145">
        <v>90.0</v>
      </c>
      <c r="D21" s="44" t="s">
        <v>431</v>
      </c>
      <c r="E21" s="44" t="s">
        <v>439</v>
      </c>
      <c r="F21" s="44" t="s">
        <v>433</v>
      </c>
      <c r="G21" s="44" t="s">
        <v>433</v>
      </c>
      <c r="H21" s="44" t="s">
        <v>64</v>
      </c>
      <c r="I21" s="44" t="s">
        <v>433</v>
      </c>
      <c r="J21" s="44" t="s">
        <v>434</v>
      </c>
      <c r="K21" s="44" t="s">
        <v>435</v>
      </c>
      <c r="L21" s="44" t="s">
        <v>440</v>
      </c>
      <c r="M21" s="44" t="s">
        <v>441</v>
      </c>
      <c r="N21" s="44" t="s">
        <v>441</v>
      </c>
      <c r="O21" s="44" t="s">
        <v>436</v>
      </c>
    </row>
    <row r="22">
      <c r="A22" s="33">
        <v>44776.494199374996</v>
      </c>
      <c r="B22" s="18" t="s">
        <v>198</v>
      </c>
      <c r="C22" s="145">
        <v>70.0</v>
      </c>
      <c r="D22" s="44" t="s">
        <v>431</v>
      </c>
      <c r="E22" s="44" t="s">
        <v>443</v>
      </c>
      <c r="F22" s="44" t="s">
        <v>436</v>
      </c>
      <c r="G22" s="44" t="s">
        <v>433</v>
      </c>
      <c r="H22" s="44" t="s">
        <v>64</v>
      </c>
      <c r="I22" s="44" t="s">
        <v>433</v>
      </c>
      <c r="J22" s="44" t="s">
        <v>434</v>
      </c>
      <c r="K22" s="44" t="s">
        <v>440</v>
      </c>
      <c r="L22" s="44" t="s">
        <v>434</v>
      </c>
      <c r="M22" s="44" t="s">
        <v>64</v>
      </c>
      <c r="N22" s="44" t="s">
        <v>437</v>
      </c>
      <c r="O22" s="44" t="s">
        <v>64</v>
      </c>
    </row>
    <row r="23">
      <c r="A23" s="33">
        <v>44774.69498826389</v>
      </c>
      <c r="B23" s="18" t="s">
        <v>200</v>
      </c>
      <c r="C23" s="145">
        <v>80.0</v>
      </c>
      <c r="D23" s="44" t="s">
        <v>463</v>
      </c>
      <c r="E23" s="44" t="s">
        <v>439</v>
      </c>
      <c r="F23" s="44" t="s">
        <v>433</v>
      </c>
      <c r="G23" s="44" t="s">
        <v>433</v>
      </c>
      <c r="H23" s="44" t="s">
        <v>64</v>
      </c>
      <c r="I23" s="44" t="s">
        <v>433</v>
      </c>
      <c r="J23" s="44" t="s">
        <v>434</v>
      </c>
      <c r="K23" s="44" t="s">
        <v>435</v>
      </c>
      <c r="L23" s="44" t="s">
        <v>440</v>
      </c>
      <c r="M23" s="44" t="s">
        <v>441</v>
      </c>
      <c r="N23" s="44" t="s">
        <v>64</v>
      </c>
      <c r="O23" s="44" t="s">
        <v>64</v>
      </c>
    </row>
    <row r="24">
      <c r="A24" s="33">
        <v>44776.34440070602</v>
      </c>
      <c r="B24" s="18" t="s">
        <v>204</v>
      </c>
      <c r="C24" s="145">
        <v>50.0</v>
      </c>
      <c r="D24" s="44" t="s">
        <v>451</v>
      </c>
      <c r="E24" s="44" t="s">
        <v>464</v>
      </c>
      <c r="F24" s="44" t="s">
        <v>436</v>
      </c>
      <c r="G24" s="44" t="s">
        <v>433</v>
      </c>
      <c r="H24" s="44" t="s">
        <v>64</v>
      </c>
      <c r="I24" s="44" t="s">
        <v>433</v>
      </c>
      <c r="J24" s="44" t="s">
        <v>434</v>
      </c>
      <c r="K24" s="44" t="s">
        <v>435</v>
      </c>
      <c r="L24" s="44" t="s">
        <v>435</v>
      </c>
      <c r="M24" s="44" t="s">
        <v>436</v>
      </c>
      <c r="N24" s="44" t="s">
        <v>441</v>
      </c>
      <c r="O24" s="44" t="s">
        <v>436</v>
      </c>
    </row>
    <row r="25">
      <c r="A25" s="33">
        <v>44775.66740039352</v>
      </c>
      <c r="B25" s="18" t="s">
        <v>465</v>
      </c>
      <c r="C25" s="145">
        <v>60.0</v>
      </c>
      <c r="D25" s="44" t="s">
        <v>431</v>
      </c>
      <c r="E25" s="44" t="s">
        <v>439</v>
      </c>
      <c r="F25" s="44" t="s">
        <v>436</v>
      </c>
      <c r="G25" s="44" t="s">
        <v>433</v>
      </c>
      <c r="H25" s="44" t="s">
        <v>64</v>
      </c>
      <c r="I25" s="44" t="s">
        <v>433</v>
      </c>
      <c r="J25" s="44" t="s">
        <v>448</v>
      </c>
      <c r="K25" s="44" t="s">
        <v>434</v>
      </c>
      <c r="L25" s="44" t="s">
        <v>440</v>
      </c>
      <c r="M25" s="44" t="s">
        <v>437</v>
      </c>
      <c r="N25" s="44" t="s">
        <v>437</v>
      </c>
      <c r="O25" s="44" t="s">
        <v>437</v>
      </c>
    </row>
    <row r="26">
      <c r="A26" s="33"/>
      <c r="B26" s="18"/>
      <c r="C26" s="145"/>
      <c r="D26" s="44"/>
      <c r="E26" s="44"/>
      <c r="F26" s="44"/>
      <c r="G26" s="44"/>
      <c r="H26" s="44"/>
      <c r="I26" s="44"/>
      <c r="J26" s="44"/>
      <c r="K26" s="44"/>
      <c r="L26" s="44"/>
      <c r="M26" s="44"/>
      <c r="N26" s="44"/>
      <c r="O26" s="44"/>
    </row>
    <row r="27">
      <c r="A27" s="33"/>
      <c r="B27" s="18"/>
      <c r="C27" s="145"/>
      <c r="D27" s="44"/>
      <c r="E27" s="44"/>
      <c r="F27" s="44"/>
      <c r="G27" s="44"/>
      <c r="H27" s="44"/>
      <c r="I27" s="44"/>
      <c r="J27" s="44"/>
      <c r="K27" s="44"/>
      <c r="L27" s="44"/>
      <c r="M27" s="44"/>
      <c r="N27" s="44"/>
      <c r="O27" s="44"/>
    </row>
    <row r="28">
      <c r="A28" s="33">
        <v>44775.67644378472</v>
      </c>
      <c r="B28" s="18" t="s">
        <v>466</v>
      </c>
      <c r="C28" s="145">
        <v>90.0</v>
      </c>
      <c r="D28" s="44" t="s">
        <v>431</v>
      </c>
      <c r="E28" s="44" t="s">
        <v>467</v>
      </c>
      <c r="F28" s="44" t="s">
        <v>433</v>
      </c>
      <c r="G28" s="44" t="s">
        <v>433</v>
      </c>
      <c r="H28" s="44" t="s">
        <v>64</v>
      </c>
      <c r="I28" s="44" t="s">
        <v>433</v>
      </c>
      <c r="J28" s="44" t="s">
        <v>434</v>
      </c>
      <c r="K28" s="44" t="s">
        <v>435</v>
      </c>
      <c r="L28" s="44" t="s">
        <v>440</v>
      </c>
      <c r="M28" s="44" t="s">
        <v>437</v>
      </c>
      <c r="N28" s="44" t="s">
        <v>441</v>
      </c>
      <c r="O28" s="44" t="s">
        <v>64</v>
      </c>
    </row>
    <row r="29">
      <c r="A29" s="33">
        <v>44777.686877534725</v>
      </c>
      <c r="B29" s="18" t="s">
        <v>222</v>
      </c>
      <c r="C29" s="145">
        <v>80.0</v>
      </c>
      <c r="D29" s="44" t="s">
        <v>431</v>
      </c>
      <c r="E29" s="44" t="s">
        <v>432</v>
      </c>
      <c r="F29" s="44" t="s">
        <v>433</v>
      </c>
      <c r="G29" s="44" t="s">
        <v>441</v>
      </c>
      <c r="H29" s="44" t="s">
        <v>64</v>
      </c>
      <c r="I29" s="44" t="s">
        <v>433</v>
      </c>
      <c r="J29" s="44" t="s">
        <v>434</v>
      </c>
      <c r="K29" s="44" t="s">
        <v>448</v>
      </c>
      <c r="L29" s="44" t="s">
        <v>434</v>
      </c>
      <c r="M29" s="44" t="s">
        <v>64</v>
      </c>
      <c r="N29" s="44" t="s">
        <v>433</v>
      </c>
      <c r="O29" s="44" t="s">
        <v>64</v>
      </c>
    </row>
    <row r="30">
      <c r="A30" s="33">
        <v>44776.4601856713</v>
      </c>
      <c r="B30" s="18" t="s">
        <v>226</v>
      </c>
      <c r="C30" s="145">
        <v>90.0</v>
      </c>
      <c r="D30" s="44" t="s">
        <v>468</v>
      </c>
      <c r="E30" s="44" t="s">
        <v>439</v>
      </c>
      <c r="F30" s="44" t="s">
        <v>433</v>
      </c>
      <c r="G30" s="44" t="s">
        <v>433</v>
      </c>
      <c r="H30" s="44" t="s">
        <v>64</v>
      </c>
      <c r="I30" s="44" t="s">
        <v>433</v>
      </c>
      <c r="J30" s="44" t="s">
        <v>440</v>
      </c>
      <c r="K30" s="44" t="s">
        <v>435</v>
      </c>
      <c r="L30" s="44" t="s">
        <v>440</v>
      </c>
      <c r="M30" s="44" t="s">
        <v>64</v>
      </c>
      <c r="N30" s="44" t="s">
        <v>441</v>
      </c>
      <c r="O30" s="44" t="s">
        <v>64</v>
      </c>
    </row>
    <row r="31">
      <c r="A31" s="33">
        <v>44777.65572263889</v>
      </c>
      <c r="B31" s="18" t="s">
        <v>469</v>
      </c>
      <c r="C31" s="145">
        <v>70.0</v>
      </c>
      <c r="D31" s="44" t="s">
        <v>470</v>
      </c>
      <c r="E31" s="44" t="s">
        <v>446</v>
      </c>
      <c r="F31" s="44" t="s">
        <v>433</v>
      </c>
      <c r="G31" s="44" t="s">
        <v>433</v>
      </c>
      <c r="H31" s="44" t="s">
        <v>64</v>
      </c>
      <c r="I31" s="44" t="s">
        <v>433</v>
      </c>
      <c r="J31" s="44" t="s">
        <v>435</v>
      </c>
      <c r="K31" s="44" t="s">
        <v>448</v>
      </c>
      <c r="L31" s="44" t="s">
        <v>440</v>
      </c>
      <c r="M31" s="44" t="s">
        <v>436</v>
      </c>
      <c r="N31" s="44" t="s">
        <v>436</v>
      </c>
      <c r="O31" s="44" t="s">
        <v>64</v>
      </c>
    </row>
    <row r="32">
      <c r="A32" s="33"/>
      <c r="B32" s="18"/>
      <c r="C32" s="145"/>
      <c r="D32" s="44"/>
      <c r="E32" s="44"/>
      <c r="F32" s="44"/>
      <c r="G32" s="44"/>
      <c r="H32" s="44"/>
      <c r="I32" s="44"/>
      <c r="J32" s="44"/>
      <c r="K32" s="44"/>
      <c r="L32" s="44"/>
      <c r="M32" s="44"/>
      <c r="N32" s="44"/>
      <c r="O32" s="44"/>
    </row>
    <row r="33">
      <c r="A33" s="33">
        <v>44775.597460335644</v>
      </c>
      <c r="B33" s="18" t="s">
        <v>471</v>
      </c>
      <c r="C33" s="145">
        <v>70.0</v>
      </c>
      <c r="D33" s="44" t="s">
        <v>451</v>
      </c>
      <c r="E33" s="44" t="s">
        <v>439</v>
      </c>
      <c r="F33" s="44" t="s">
        <v>433</v>
      </c>
      <c r="G33" s="44" t="s">
        <v>433</v>
      </c>
      <c r="H33" s="44" t="s">
        <v>64</v>
      </c>
      <c r="I33" s="44" t="s">
        <v>433</v>
      </c>
      <c r="J33" s="44" t="s">
        <v>435</v>
      </c>
      <c r="K33" s="44" t="s">
        <v>435</v>
      </c>
      <c r="L33" s="44" t="s">
        <v>440</v>
      </c>
      <c r="M33" s="44" t="s">
        <v>64</v>
      </c>
      <c r="N33" s="44" t="s">
        <v>433</v>
      </c>
      <c r="O33" s="44" t="s">
        <v>441</v>
      </c>
    </row>
    <row r="34">
      <c r="A34" s="33">
        <v>44775.51864908564</v>
      </c>
      <c r="B34" s="18" t="s">
        <v>472</v>
      </c>
      <c r="C34" s="145">
        <v>60.0</v>
      </c>
      <c r="D34" s="44" t="s">
        <v>473</v>
      </c>
      <c r="E34" s="44" t="s">
        <v>474</v>
      </c>
      <c r="F34" s="44" t="s">
        <v>433</v>
      </c>
      <c r="G34" s="44" t="s">
        <v>433</v>
      </c>
      <c r="H34" s="44" t="s">
        <v>64</v>
      </c>
      <c r="I34" s="44" t="s">
        <v>433</v>
      </c>
      <c r="J34" s="44" t="s">
        <v>434</v>
      </c>
      <c r="K34" s="44" t="s">
        <v>435</v>
      </c>
      <c r="L34" s="44" t="s">
        <v>440</v>
      </c>
      <c r="M34" s="44" t="s">
        <v>437</v>
      </c>
      <c r="N34" s="44" t="s">
        <v>433</v>
      </c>
      <c r="O34" s="44" t="s">
        <v>437</v>
      </c>
    </row>
    <row r="35">
      <c r="A35" s="33"/>
      <c r="B35" s="18"/>
      <c r="C35" s="145"/>
      <c r="D35" s="44"/>
      <c r="E35" s="44"/>
      <c r="F35" s="44"/>
      <c r="G35" s="44"/>
      <c r="H35" s="44"/>
      <c r="I35" s="44"/>
      <c r="J35" s="44"/>
      <c r="K35" s="44"/>
      <c r="L35" s="44"/>
      <c r="M35" s="44"/>
      <c r="N35" s="44"/>
      <c r="O35" s="44"/>
    </row>
    <row r="36">
      <c r="A36" s="33">
        <v>44777.44045233796</v>
      </c>
      <c r="B36" s="18" t="s">
        <v>475</v>
      </c>
      <c r="C36" s="145">
        <v>40.0</v>
      </c>
      <c r="D36" s="44" t="s">
        <v>431</v>
      </c>
      <c r="E36" s="44" t="s">
        <v>446</v>
      </c>
      <c r="F36" s="44" t="s">
        <v>433</v>
      </c>
      <c r="G36" s="44" t="s">
        <v>436</v>
      </c>
      <c r="H36" s="44" t="s">
        <v>437</v>
      </c>
      <c r="I36" s="44" t="s">
        <v>64</v>
      </c>
      <c r="J36" s="44" t="s">
        <v>448</v>
      </c>
      <c r="K36" s="44" t="s">
        <v>435</v>
      </c>
      <c r="L36" s="44" t="s">
        <v>440</v>
      </c>
      <c r="M36" s="44" t="s">
        <v>441</v>
      </c>
      <c r="N36" s="44" t="s">
        <v>441</v>
      </c>
      <c r="O36" s="44" t="s">
        <v>437</v>
      </c>
    </row>
    <row r="37">
      <c r="A37" s="33">
        <v>44777.61230420139</v>
      </c>
      <c r="B37" s="18" t="s">
        <v>476</v>
      </c>
      <c r="C37" s="145">
        <v>20.0</v>
      </c>
      <c r="D37" s="44" t="s">
        <v>431</v>
      </c>
      <c r="E37" s="146" t="s">
        <v>477</v>
      </c>
      <c r="K37" s="44" t="s">
        <v>434</v>
      </c>
      <c r="L37" s="44" t="s">
        <v>434</v>
      </c>
      <c r="M37" s="44" t="s">
        <v>437</v>
      </c>
      <c r="N37" s="44" t="s">
        <v>64</v>
      </c>
      <c r="O37" s="44" t="s">
        <v>64</v>
      </c>
    </row>
    <row r="38">
      <c r="A38" s="33">
        <v>44777.72340751157</v>
      </c>
      <c r="B38" s="18" t="s">
        <v>478</v>
      </c>
      <c r="C38" s="145">
        <v>50.0</v>
      </c>
      <c r="D38" s="44" t="s">
        <v>431</v>
      </c>
      <c r="E38" s="44" t="s">
        <v>446</v>
      </c>
      <c r="F38" s="44" t="s">
        <v>433</v>
      </c>
      <c r="G38" s="44" t="s">
        <v>441</v>
      </c>
      <c r="H38" s="44" t="s">
        <v>64</v>
      </c>
      <c r="I38" s="44" t="s">
        <v>433</v>
      </c>
      <c r="J38" s="44" t="s">
        <v>448</v>
      </c>
      <c r="K38" s="44" t="s">
        <v>448</v>
      </c>
      <c r="L38" s="44" t="s">
        <v>448</v>
      </c>
      <c r="M38" s="44" t="s">
        <v>436</v>
      </c>
      <c r="N38" s="44" t="s">
        <v>436</v>
      </c>
      <c r="O38" s="44" t="s">
        <v>437</v>
      </c>
    </row>
    <row r="39">
      <c r="A39" s="33">
        <v>44775.62503916667</v>
      </c>
      <c r="B39" s="18" t="s">
        <v>479</v>
      </c>
      <c r="C39" s="145">
        <v>70.0</v>
      </c>
      <c r="D39" s="44" t="s">
        <v>431</v>
      </c>
      <c r="E39" s="44" t="s">
        <v>439</v>
      </c>
      <c r="F39" s="44" t="s">
        <v>433</v>
      </c>
      <c r="G39" s="44" t="s">
        <v>433</v>
      </c>
      <c r="H39" s="44" t="s">
        <v>64</v>
      </c>
      <c r="I39" s="44" t="s">
        <v>433</v>
      </c>
      <c r="J39" s="44" t="s">
        <v>435</v>
      </c>
      <c r="K39" s="44" t="s">
        <v>435</v>
      </c>
      <c r="L39" s="44" t="s">
        <v>435</v>
      </c>
      <c r="M39" s="44" t="s">
        <v>436</v>
      </c>
      <c r="N39" s="44" t="s">
        <v>441</v>
      </c>
      <c r="O39" s="44" t="s">
        <v>436</v>
      </c>
    </row>
    <row r="40">
      <c r="A40" s="33"/>
      <c r="B40" s="18"/>
      <c r="C40" s="145"/>
      <c r="D40" s="44"/>
      <c r="E40" s="44"/>
      <c r="F40" s="44"/>
      <c r="G40" s="44"/>
      <c r="H40" s="44"/>
      <c r="I40" s="44"/>
      <c r="J40" s="44"/>
      <c r="K40" s="44"/>
      <c r="L40" s="44"/>
      <c r="M40" s="44"/>
      <c r="N40" s="44"/>
      <c r="O40" s="44"/>
    </row>
    <row r="41">
      <c r="A41" s="33">
        <v>44775.423682939814</v>
      </c>
      <c r="B41" s="18" t="s">
        <v>257</v>
      </c>
      <c r="C41" s="145">
        <v>60.0</v>
      </c>
      <c r="D41" s="44" t="s">
        <v>431</v>
      </c>
      <c r="E41" s="44" t="s">
        <v>439</v>
      </c>
      <c r="F41" s="44" t="s">
        <v>433</v>
      </c>
      <c r="G41" s="44" t="s">
        <v>433</v>
      </c>
      <c r="H41" s="44" t="s">
        <v>441</v>
      </c>
      <c r="I41" s="44" t="s">
        <v>436</v>
      </c>
      <c r="J41" s="44" t="s">
        <v>435</v>
      </c>
      <c r="K41" s="44" t="s">
        <v>448</v>
      </c>
      <c r="L41" s="44" t="s">
        <v>434</v>
      </c>
      <c r="M41" s="44" t="s">
        <v>436</v>
      </c>
      <c r="N41" s="44" t="s">
        <v>437</v>
      </c>
      <c r="O41" s="44" t="s">
        <v>64</v>
      </c>
    </row>
    <row r="42">
      <c r="A42" s="33">
        <v>44777.58158865741</v>
      </c>
      <c r="B42" s="18" t="s">
        <v>480</v>
      </c>
      <c r="C42" s="145">
        <v>70.0</v>
      </c>
      <c r="D42" s="44" t="s">
        <v>431</v>
      </c>
      <c r="E42" s="44" t="s">
        <v>446</v>
      </c>
      <c r="F42" s="44" t="s">
        <v>433</v>
      </c>
      <c r="G42" s="44" t="s">
        <v>433</v>
      </c>
      <c r="H42" s="44" t="s">
        <v>64</v>
      </c>
      <c r="I42" s="44" t="s">
        <v>433</v>
      </c>
      <c r="J42" s="44" t="s">
        <v>448</v>
      </c>
      <c r="K42" s="44" t="s">
        <v>435</v>
      </c>
      <c r="L42" s="44" t="s">
        <v>440</v>
      </c>
      <c r="M42" s="44" t="s">
        <v>436</v>
      </c>
      <c r="N42" s="44" t="s">
        <v>437</v>
      </c>
      <c r="O42" s="44" t="s">
        <v>64</v>
      </c>
    </row>
    <row r="43">
      <c r="A43" s="33">
        <v>44775.846573159724</v>
      </c>
      <c r="B43" s="18" t="s">
        <v>263</v>
      </c>
      <c r="C43" s="145">
        <v>90.0</v>
      </c>
      <c r="D43" s="44" t="s">
        <v>431</v>
      </c>
      <c r="E43" s="44" t="s">
        <v>439</v>
      </c>
      <c r="F43" s="44" t="s">
        <v>433</v>
      </c>
      <c r="G43" s="44" t="s">
        <v>433</v>
      </c>
      <c r="H43" s="44" t="s">
        <v>64</v>
      </c>
      <c r="I43" s="44" t="s">
        <v>433</v>
      </c>
      <c r="J43" s="44" t="s">
        <v>435</v>
      </c>
      <c r="K43" s="44" t="s">
        <v>435</v>
      </c>
      <c r="L43" s="44" t="s">
        <v>440</v>
      </c>
      <c r="M43" s="44" t="s">
        <v>437</v>
      </c>
      <c r="N43" s="44" t="s">
        <v>441</v>
      </c>
      <c r="O43" s="44" t="s">
        <v>64</v>
      </c>
    </row>
    <row r="44">
      <c r="A44" s="33"/>
      <c r="B44" s="18"/>
      <c r="C44" s="145"/>
      <c r="D44" s="44"/>
      <c r="E44" s="44"/>
      <c r="F44" s="44"/>
      <c r="G44" s="44"/>
      <c r="H44" s="44"/>
      <c r="I44" s="44"/>
      <c r="J44" s="44"/>
      <c r="K44" s="44"/>
      <c r="L44" s="44"/>
      <c r="M44" s="44"/>
      <c r="N44" s="44"/>
      <c r="O44" s="44"/>
    </row>
    <row r="45">
      <c r="B45" s="144"/>
    </row>
    <row r="46">
      <c r="B46" s="144"/>
    </row>
    <row r="47">
      <c r="B47" s="144"/>
    </row>
    <row r="48">
      <c r="B48" s="144"/>
    </row>
    <row r="49">
      <c r="B49" s="144"/>
    </row>
    <row r="50">
      <c r="B50" s="144"/>
    </row>
    <row r="51">
      <c r="B51" s="144"/>
    </row>
    <row r="52">
      <c r="B52" s="144"/>
    </row>
    <row r="53">
      <c r="B53" s="144"/>
    </row>
    <row r="54">
      <c r="B54" s="144"/>
    </row>
    <row r="55">
      <c r="B55" s="144"/>
    </row>
    <row r="56">
      <c r="B56" s="144"/>
    </row>
    <row r="57">
      <c r="B57" s="144"/>
    </row>
    <row r="58">
      <c r="B58" s="144"/>
    </row>
    <row r="59">
      <c r="B59" s="144"/>
    </row>
    <row r="60">
      <c r="B60" s="144"/>
    </row>
    <row r="61">
      <c r="B61" s="144"/>
    </row>
    <row r="62">
      <c r="B62" s="144"/>
    </row>
    <row r="63">
      <c r="B63" s="144"/>
    </row>
    <row r="64">
      <c r="B64" s="144"/>
    </row>
    <row r="65">
      <c r="B65" s="144"/>
    </row>
    <row r="66">
      <c r="B66" s="144"/>
    </row>
    <row r="67">
      <c r="B67" s="144"/>
    </row>
    <row r="68">
      <c r="B68" s="144"/>
    </row>
    <row r="69">
      <c r="B69" s="144"/>
    </row>
    <row r="70">
      <c r="B70" s="144"/>
    </row>
    <row r="71">
      <c r="B71" s="144"/>
    </row>
    <row r="72">
      <c r="B72" s="144"/>
    </row>
    <row r="73">
      <c r="B73" s="144"/>
    </row>
    <row r="74">
      <c r="B74" s="144"/>
    </row>
    <row r="75">
      <c r="B75" s="144"/>
    </row>
    <row r="76">
      <c r="B76" s="144"/>
    </row>
    <row r="77">
      <c r="B77" s="144"/>
    </row>
    <row r="78">
      <c r="B78" s="144"/>
    </row>
    <row r="79">
      <c r="B79" s="144"/>
    </row>
    <row r="80">
      <c r="B80" s="144"/>
    </row>
    <row r="81">
      <c r="B81" s="144"/>
    </row>
    <row r="82">
      <c r="B82" s="144"/>
    </row>
    <row r="83">
      <c r="B83" s="144"/>
    </row>
    <row r="84">
      <c r="B84" s="144"/>
    </row>
    <row r="85">
      <c r="B85" s="144"/>
    </row>
    <row r="86">
      <c r="B86" s="144"/>
    </row>
    <row r="87">
      <c r="B87" s="144"/>
    </row>
    <row r="88">
      <c r="B88" s="144"/>
    </row>
    <row r="89">
      <c r="B89" s="144"/>
    </row>
    <row r="90">
      <c r="B90" s="144"/>
    </row>
    <row r="91">
      <c r="B91" s="144"/>
    </row>
    <row r="92">
      <c r="B92" s="144"/>
    </row>
    <row r="93">
      <c r="B93" s="144"/>
    </row>
    <row r="94">
      <c r="B94" s="144"/>
    </row>
    <row r="95">
      <c r="B95" s="144"/>
    </row>
    <row r="96">
      <c r="B96" s="144"/>
    </row>
    <row r="97">
      <c r="B97" s="144"/>
    </row>
    <row r="98">
      <c r="B98" s="144"/>
    </row>
    <row r="99">
      <c r="B99" s="144"/>
    </row>
    <row r="100">
      <c r="B100" s="144"/>
    </row>
    <row r="101">
      <c r="B101" s="144"/>
    </row>
    <row r="102">
      <c r="B102" s="144"/>
    </row>
    <row r="103">
      <c r="B103" s="144"/>
    </row>
    <row r="104">
      <c r="B104" s="144"/>
    </row>
    <row r="105">
      <c r="B105" s="144"/>
    </row>
    <row r="106">
      <c r="B106" s="144"/>
    </row>
    <row r="107">
      <c r="B107" s="144"/>
    </row>
    <row r="108">
      <c r="B108" s="144"/>
    </row>
    <row r="109">
      <c r="B109" s="144"/>
    </row>
    <row r="110">
      <c r="B110" s="144"/>
    </row>
    <row r="111">
      <c r="B111" s="144"/>
    </row>
    <row r="112">
      <c r="B112" s="144"/>
    </row>
    <row r="113">
      <c r="B113" s="144"/>
    </row>
    <row r="114">
      <c r="B114" s="144"/>
    </row>
    <row r="115">
      <c r="B115" s="144"/>
    </row>
    <row r="116">
      <c r="B116" s="144"/>
    </row>
    <row r="117">
      <c r="B117" s="144"/>
    </row>
    <row r="118">
      <c r="B118" s="144"/>
    </row>
    <row r="119">
      <c r="B119" s="144"/>
    </row>
    <row r="120">
      <c r="B120" s="144"/>
    </row>
    <row r="121">
      <c r="B121" s="144"/>
    </row>
    <row r="122">
      <c r="B122" s="144"/>
    </row>
    <row r="123">
      <c r="B123" s="144"/>
    </row>
    <row r="124">
      <c r="B124" s="144"/>
    </row>
    <row r="125">
      <c r="B125" s="144"/>
    </row>
    <row r="126">
      <c r="B126" s="144"/>
    </row>
    <row r="127">
      <c r="B127" s="144"/>
    </row>
    <row r="128">
      <c r="B128" s="144"/>
    </row>
    <row r="129">
      <c r="B129" s="144"/>
    </row>
    <row r="130">
      <c r="B130" s="144"/>
    </row>
    <row r="131">
      <c r="B131" s="144"/>
    </row>
    <row r="132">
      <c r="B132" s="144"/>
    </row>
    <row r="133">
      <c r="B133" s="144"/>
    </row>
    <row r="134">
      <c r="B134" s="144"/>
    </row>
    <row r="135">
      <c r="B135" s="144"/>
    </row>
    <row r="136">
      <c r="B136" s="144"/>
    </row>
    <row r="137">
      <c r="B137" s="144"/>
    </row>
    <row r="138">
      <c r="B138" s="144"/>
    </row>
    <row r="139">
      <c r="B139" s="144"/>
    </row>
    <row r="140">
      <c r="B140" s="144"/>
    </row>
    <row r="141">
      <c r="B141" s="144"/>
    </row>
    <row r="142">
      <c r="B142" s="144"/>
    </row>
    <row r="143">
      <c r="B143" s="144"/>
    </row>
    <row r="144">
      <c r="B144" s="144"/>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hidden="1" min="1" max="1" width="18.88"/>
    <col customWidth="1" min="2" max="2" width="4.0"/>
    <col customWidth="1" hidden="1" min="3" max="3" width="18.88"/>
    <col customWidth="1" hidden="1" min="4" max="4" width="0.38"/>
    <col customWidth="1" min="5" max="5" width="10.25"/>
    <col customWidth="1" min="6" max="6" width="5.25"/>
    <col customWidth="1" min="7" max="7" width="6.0"/>
    <col customWidth="1" min="8" max="8" width="8.63"/>
    <col customWidth="1" hidden="1" min="9" max="9" width="18.88"/>
    <col customWidth="1" min="10" max="10" width="15.5"/>
    <col customWidth="1" min="11" max="11" width="2.88"/>
    <col customWidth="1" min="12" max="12" width="14.0"/>
    <col customWidth="1" min="13" max="13" width="2.88"/>
    <col customWidth="1" hidden="1" min="14" max="28" width="18.88"/>
    <col customWidth="1" min="29" max="29" width="9.38"/>
    <col customWidth="1" min="30" max="31" width="8.0"/>
    <col customWidth="1" min="32" max="32" width="11.75"/>
    <col customWidth="1" min="33" max="33" width="9.63"/>
    <col customWidth="1" min="34" max="34" width="9.88"/>
    <col customWidth="1" min="35" max="35" width="2.63"/>
    <col customWidth="1" min="36" max="36" width="10.13"/>
    <col customWidth="1" hidden="1" min="37" max="46" width="3.5"/>
    <col customWidth="1" min="47" max="47" width="2.38"/>
    <col customWidth="1" min="48" max="48" width="8.63"/>
    <col customWidth="1" min="49" max="59" width="3.5"/>
    <col customWidth="1" min="60" max="60" width="10.25"/>
    <col customWidth="1" min="61" max="63" width="6.88"/>
    <col customWidth="1" min="64" max="64" width="2.5"/>
    <col customWidth="1" min="65" max="80" width="3.75"/>
    <col customWidth="1" min="81" max="81" width="8.38"/>
    <col customWidth="1" min="82" max="83" width="8.0"/>
    <col customWidth="1" min="84" max="84" width="8.25"/>
    <col customWidth="1" min="85" max="85" width="9.88"/>
    <col customWidth="1" min="86" max="86" width="9.5"/>
    <col customWidth="1" min="87" max="87" width="3.0"/>
    <col customWidth="1" min="88" max="88" width="10.13"/>
    <col customWidth="1" min="89" max="89" width="2.5"/>
    <col customWidth="1" hidden="1" min="90" max="99" width="3.75"/>
    <col customWidth="1" min="100" max="100" width="8.5"/>
    <col customWidth="1" min="101" max="110" width="3.63"/>
    <col customWidth="1" min="111" max="114" width="6.75"/>
    <col customWidth="1" min="115" max="115" width="2.38"/>
    <col customWidth="1" hidden="1" min="116" max="131" width="3.75"/>
    <col customWidth="1" hidden="1" min="132" max="141" width="18.88"/>
    <col customWidth="1" min="142" max="147" width="18.88"/>
  </cols>
  <sheetData>
    <row r="1">
      <c r="A1" s="1" t="s">
        <v>0</v>
      </c>
      <c r="B1" s="2" t="s">
        <v>1</v>
      </c>
      <c r="C1" s="2" t="s">
        <v>2</v>
      </c>
      <c r="D1" s="2" t="s">
        <v>3</v>
      </c>
      <c r="E1" s="3" t="s">
        <v>4</v>
      </c>
      <c r="F1" s="3" t="s">
        <v>5</v>
      </c>
      <c r="G1" s="4" t="s">
        <v>6</v>
      </c>
      <c r="H1" s="147" t="s">
        <v>7</v>
      </c>
      <c r="I1" s="6" t="s">
        <v>10</v>
      </c>
      <c r="J1" s="10" t="s">
        <v>273</v>
      </c>
      <c r="K1" s="10"/>
      <c r="L1" s="15" t="s">
        <v>481</v>
      </c>
      <c r="M1" s="15"/>
      <c r="N1" s="144" t="s">
        <v>15</v>
      </c>
      <c r="O1" s="144" t="s">
        <v>16</v>
      </c>
      <c r="P1" s="144" t="s">
        <v>19</v>
      </c>
      <c r="Q1" s="144" t="s">
        <v>20</v>
      </c>
      <c r="R1" s="144" t="s">
        <v>21</v>
      </c>
      <c r="S1" s="144" t="s">
        <v>22</v>
      </c>
      <c r="T1" s="144" t="s">
        <v>25</v>
      </c>
      <c r="U1" s="144" t="s">
        <v>26</v>
      </c>
      <c r="V1" s="144" t="s">
        <v>27</v>
      </c>
      <c r="W1" s="18" t="s">
        <v>28</v>
      </c>
      <c r="X1" s="18" t="s">
        <v>29</v>
      </c>
      <c r="Y1" s="18" t="s">
        <v>18</v>
      </c>
      <c r="Z1" s="18" t="s">
        <v>31</v>
      </c>
      <c r="AA1" s="18" t="s">
        <v>30</v>
      </c>
      <c r="AB1" s="18" t="s">
        <v>17</v>
      </c>
      <c r="AC1" s="19" t="s">
        <v>32</v>
      </c>
      <c r="AD1" s="19" t="s">
        <v>33</v>
      </c>
      <c r="AE1" s="19" t="s">
        <v>34</v>
      </c>
      <c r="AF1" s="23" t="s">
        <v>482</v>
      </c>
      <c r="AG1" s="23" t="s">
        <v>483</v>
      </c>
      <c r="AH1" s="21" t="s">
        <v>38</v>
      </c>
      <c r="AI1" s="21"/>
      <c r="AJ1" s="22" t="s">
        <v>39</v>
      </c>
      <c r="AK1" s="23" t="s">
        <v>40</v>
      </c>
      <c r="AL1" s="19" t="s">
        <v>41</v>
      </c>
      <c r="AM1" s="19" t="s">
        <v>42</v>
      </c>
      <c r="AN1" s="19" t="s">
        <v>43</v>
      </c>
      <c r="AO1" s="19" t="s">
        <v>44</v>
      </c>
      <c r="AP1" s="19" t="s">
        <v>45</v>
      </c>
      <c r="AQ1" s="19" t="s">
        <v>46</v>
      </c>
      <c r="AR1" s="19" t="s">
        <v>47</v>
      </c>
      <c r="AS1" s="19" t="s">
        <v>48</v>
      </c>
      <c r="AT1" s="22" t="s">
        <v>49</v>
      </c>
      <c r="AU1" s="19"/>
      <c r="AV1" s="19" t="s">
        <v>50</v>
      </c>
      <c r="AW1" s="19" t="s">
        <v>60</v>
      </c>
      <c r="AX1" s="19" t="s">
        <v>59</v>
      </c>
      <c r="AY1" s="19" t="s">
        <v>57</v>
      </c>
      <c r="AZ1" s="19" t="s">
        <v>58</v>
      </c>
      <c r="BA1" s="19" t="s">
        <v>55</v>
      </c>
      <c r="BB1" s="19" t="s">
        <v>56</v>
      </c>
      <c r="BC1" s="19" t="s">
        <v>53</v>
      </c>
      <c r="BD1" s="19" t="s">
        <v>54</v>
      </c>
      <c r="BE1" s="19" t="s">
        <v>51</v>
      </c>
      <c r="BF1" s="22" t="s">
        <v>52</v>
      </c>
      <c r="BG1" s="22"/>
      <c r="BH1" s="22" t="s">
        <v>61</v>
      </c>
      <c r="BI1" s="19" t="s">
        <v>62</v>
      </c>
      <c r="BJ1" s="19" t="s">
        <v>63</v>
      </c>
      <c r="BK1" s="19" t="s">
        <v>64</v>
      </c>
      <c r="BL1" s="19"/>
      <c r="BM1" s="23" t="s">
        <v>65</v>
      </c>
      <c r="BN1" s="23" t="s">
        <v>66</v>
      </c>
      <c r="BO1" s="23" t="s">
        <v>67</v>
      </c>
      <c r="BP1" s="23" t="s">
        <v>68</v>
      </c>
      <c r="BQ1" s="23" t="s">
        <v>69</v>
      </c>
      <c r="BR1" s="23" t="s">
        <v>70</v>
      </c>
      <c r="BS1" s="23" t="s">
        <v>71</v>
      </c>
      <c r="BT1" s="23" t="s">
        <v>72</v>
      </c>
      <c r="BU1" s="23" t="s">
        <v>73</v>
      </c>
      <c r="BV1" s="23" t="s">
        <v>74</v>
      </c>
      <c r="BW1" s="23" t="s">
        <v>75</v>
      </c>
      <c r="BX1" s="23" t="s">
        <v>76</v>
      </c>
      <c r="BY1" s="23" t="s">
        <v>77</v>
      </c>
      <c r="BZ1" s="23" t="s">
        <v>78</v>
      </c>
      <c r="CA1" s="23" t="s">
        <v>79</v>
      </c>
      <c r="CB1" s="23" t="s">
        <v>80</v>
      </c>
      <c r="CC1" s="27" t="s">
        <v>81</v>
      </c>
      <c r="CD1" s="27" t="s">
        <v>82</v>
      </c>
      <c r="CE1" s="27" t="s">
        <v>34</v>
      </c>
      <c r="CF1" s="28" t="s">
        <v>83</v>
      </c>
      <c r="CG1" s="28" t="s">
        <v>84</v>
      </c>
      <c r="CH1" s="29" t="s">
        <v>85</v>
      </c>
      <c r="CI1" s="29"/>
      <c r="CJ1" s="30" t="s">
        <v>86</v>
      </c>
      <c r="CK1" s="27"/>
      <c r="CL1" s="27" t="s">
        <v>40</v>
      </c>
      <c r="CM1" s="27" t="s">
        <v>41</v>
      </c>
      <c r="CN1" s="27" t="s">
        <v>42</v>
      </c>
      <c r="CO1" s="27" t="s">
        <v>43</v>
      </c>
      <c r="CP1" s="27" t="s">
        <v>44</v>
      </c>
      <c r="CQ1" s="27" t="s">
        <v>45</v>
      </c>
      <c r="CR1" s="27" t="s">
        <v>46</v>
      </c>
      <c r="CS1" s="27" t="s">
        <v>47</v>
      </c>
      <c r="CT1" s="27" t="s">
        <v>48</v>
      </c>
      <c r="CU1" s="30" t="s">
        <v>49</v>
      </c>
      <c r="CV1" s="27" t="s">
        <v>87</v>
      </c>
      <c r="CW1" s="27" t="s">
        <v>60</v>
      </c>
      <c r="CX1" s="27" t="s">
        <v>59</v>
      </c>
      <c r="CY1" s="27" t="s">
        <v>57</v>
      </c>
      <c r="CZ1" s="27" t="s">
        <v>58</v>
      </c>
      <c r="DA1" s="27" t="s">
        <v>55</v>
      </c>
      <c r="DB1" s="27" t="s">
        <v>56</v>
      </c>
      <c r="DC1" s="27" t="s">
        <v>53</v>
      </c>
      <c r="DD1" s="27" t="s">
        <v>54</v>
      </c>
      <c r="DE1" s="27" t="s">
        <v>51</v>
      </c>
      <c r="DF1" s="30" t="s">
        <v>52</v>
      </c>
      <c r="DG1" s="30" t="s">
        <v>61</v>
      </c>
      <c r="DH1" s="27" t="s">
        <v>62</v>
      </c>
      <c r="DI1" s="27" t="s">
        <v>63</v>
      </c>
      <c r="DJ1" s="27" t="s">
        <v>64</v>
      </c>
      <c r="DK1" s="27"/>
      <c r="DL1" s="27" t="s">
        <v>65</v>
      </c>
      <c r="DM1" s="27" t="s">
        <v>66</v>
      </c>
      <c r="DN1" s="27" t="s">
        <v>67</v>
      </c>
      <c r="DO1" s="27" t="s">
        <v>68</v>
      </c>
      <c r="DP1" s="27" t="s">
        <v>69</v>
      </c>
      <c r="DQ1" s="27" t="s">
        <v>70</v>
      </c>
      <c r="DR1" s="27" t="s">
        <v>71</v>
      </c>
      <c r="DS1" s="27" t="s">
        <v>72</v>
      </c>
      <c r="DT1" s="27" t="s">
        <v>73</v>
      </c>
      <c r="DU1" s="27" t="s">
        <v>74</v>
      </c>
      <c r="DV1" s="27" t="s">
        <v>75</v>
      </c>
      <c r="DW1" s="27" t="s">
        <v>76</v>
      </c>
      <c r="DX1" s="27" t="s">
        <v>77</v>
      </c>
      <c r="DY1" s="27" t="s">
        <v>78</v>
      </c>
      <c r="DZ1" s="27" t="s">
        <v>79</v>
      </c>
      <c r="EA1" s="30" t="s">
        <v>80</v>
      </c>
      <c r="EB1" s="44" t="s">
        <v>40</v>
      </c>
      <c r="EC1" s="44" t="s">
        <v>484</v>
      </c>
      <c r="ED1" s="44" t="s">
        <v>485</v>
      </c>
      <c r="EE1" s="44" t="s">
        <v>486</v>
      </c>
      <c r="EF1" s="44" t="s">
        <v>487</v>
      </c>
      <c r="EG1" s="44" t="s">
        <v>488</v>
      </c>
      <c r="EH1" s="44" t="s">
        <v>489</v>
      </c>
      <c r="EI1" s="44" t="s">
        <v>490</v>
      </c>
      <c r="EJ1" s="44" t="s">
        <v>491</v>
      </c>
      <c r="EK1" s="53" t="s">
        <v>492</v>
      </c>
    </row>
    <row r="2">
      <c r="A2" s="33">
        <v>44777.422305671294</v>
      </c>
      <c r="B2" s="34" t="s">
        <v>89</v>
      </c>
      <c r="C2" s="34" t="s">
        <v>90</v>
      </c>
      <c r="D2" s="35" t="s">
        <v>91</v>
      </c>
      <c r="E2" s="36" t="s">
        <v>92</v>
      </c>
      <c r="F2" s="148" t="s">
        <v>93</v>
      </c>
      <c r="G2" s="38">
        <v>4.0</v>
      </c>
      <c r="H2" s="39">
        <v>60.0</v>
      </c>
      <c r="I2" s="41" t="s">
        <v>94</v>
      </c>
      <c r="J2" s="124">
        <v>21.0</v>
      </c>
      <c r="K2" s="38">
        <v>21.0</v>
      </c>
      <c r="L2" s="149">
        <v>34.0</v>
      </c>
      <c r="M2" s="45">
        <v>34.0</v>
      </c>
      <c r="N2" s="44" t="s">
        <v>95</v>
      </c>
      <c r="O2" s="44" t="s">
        <v>96</v>
      </c>
      <c r="P2" s="44" t="s">
        <v>99</v>
      </c>
      <c r="Q2" s="44" t="s">
        <v>100</v>
      </c>
      <c r="R2" s="44" t="s">
        <v>101</v>
      </c>
      <c r="S2" s="44" t="s">
        <v>102</v>
      </c>
      <c r="T2" s="44" t="s">
        <v>103</v>
      </c>
      <c r="U2" s="44" t="s">
        <v>104</v>
      </c>
      <c r="V2" s="44" t="s">
        <v>105</v>
      </c>
      <c r="W2" s="44" t="s">
        <v>106</v>
      </c>
      <c r="X2" s="44" t="s">
        <v>107</v>
      </c>
      <c r="Y2" s="44" t="s">
        <v>98</v>
      </c>
      <c r="Z2" s="44" t="s">
        <v>109</v>
      </c>
      <c r="AA2" s="44" t="s">
        <v>108</v>
      </c>
      <c r="AB2" s="44" t="s">
        <v>97</v>
      </c>
      <c r="AC2" s="46"/>
      <c r="AD2" s="47">
        <v>0.003935185185185185</v>
      </c>
      <c r="AE2" s="48">
        <f t="shared" ref="AE2:AE43" si="1">value(AD2*24*3600)</f>
        <v>340</v>
      </c>
      <c r="AF2" s="130">
        <v>1.0</v>
      </c>
      <c r="AG2" s="130">
        <v>0.0</v>
      </c>
      <c r="AH2" s="50"/>
      <c r="AI2" s="51"/>
      <c r="AJ2" s="52">
        <f t="shared" ref="AJ2:AJ43" si="2">((AK2-1)+(5-AL2)+(AM2-1)+(5-AN2)+(AO2-1)+(5-AP2)+(AQ2-1)+(5-AR2)+(AS2-1)+(5-AT2))*2.5</f>
        <v>50</v>
      </c>
      <c r="AK2" s="44">
        <v>5.0</v>
      </c>
      <c r="AL2" s="44">
        <v>3.0</v>
      </c>
      <c r="AM2" s="44">
        <v>2.0</v>
      </c>
      <c r="AN2" s="44">
        <v>5.0</v>
      </c>
      <c r="AO2" s="44">
        <v>5.0</v>
      </c>
      <c r="AP2" s="44">
        <v>1.0</v>
      </c>
      <c r="AQ2" s="44">
        <v>2.0</v>
      </c>
      <c r="AR2" s="44">
        <v>3.0</v>
      </c>
      <c r="AS2" s="44">
        <v>2.0</v>
      </c>
      <c r="AT2" s="53">
        <v>4.0</v>
      </c>
      <c r="AU2" s="54"/>
      <c r="AV2" s="46"/>
      <c r="AW2" s="44">
        <v>5.0</v>
      </c>
      <c r="AX2" s="44">
        <v>5.0</v>
      </c>
      <c r="AY2" s="44">
        <v>5.0</v>
      </c>
      <c r="AZ2" s="44">
        <v>5.0</v>
      </c>
      <c r="BA2" s="44">
        <v>5.0</v>
      </c>
      <c r="BB2" s="44">
        <v>5.0</v>
      </c>
      <c r="BC2" s="44">
        <v>1.0</v>
      </c>
      <c r="BD2" s="44">
        <v>1.0</v>
      </c>
      <c r="BE2" s="44">
        <v>2.0</v>
      </c>
      <c r="BF2" s="53">
        <v>3.0</v>
      </c>
      <c r="BG2" s="55"/>
      <c r="BH2" s="150">
        <f t="shared" ref="BH2:BH43" si="3">(BI2+BJ2+BK2)*3.74</f>
        <v>987.1356</v>
      </c>
      <c r="BI2" s="59">
        <f t="shared" ref="BI2:BI43" si="4">(BM2+BR2+BS2+BT2+BU2+CA2+CB2)*9.54</f>
        <v>47.7</v>
      </c>
      <c r="BJ2" s="59">
        <f t="shared" ref="BJ2:BJ43" si="5">(BM2+BN2+BO2+BP2+BQ2+BU2+BW2)*7.58</f>
        <v>90.96</v>
      </c>
      <c r="BK2" s="59">
        <f t="shared" ref="BK2:BK43" si="6">(BQ2+BT2+BV2+BW2+BX2+BY2+BZ2)*13.92</f>
        <v>125.28</v>
      </c>
      <c r="BL2" s="151"/>
      <c r="BM2" s="58">
        <v>2.0</v>
      </c>
      <c r="BN2" s="58">
        <v>0.0</v>
      </c>
      <c r="BO2" s="58">
        <v>2.0</v>
      </c>
      <c r="BP2" s="58">
        <v>2.0</v>
      </c>
      <c r="BQ2" s="58">
        <v>2.0</v>
      </c>
      <c r="BR2" s="58">
        <v>0.0</v>
      </c>
      <c r="BS2" s="58">
        <v>0.0</v>
      </c>
      <c r="BT2" s="58">
        <v>1.0</v>
      </c>
      <c r="BU2" s="58">
        <v>2.0</v>
      </c>
      <c r="BV2" s="58">
        <v>0.0</v>
      </c>
      <c r="BW2" s="58">
        <v>2.0</v>
      </c>
      <c r="BX2" s="58">
        <v>3.0</v>
      </c>
      <c r="BY2" s="58">
        <v>0.0</v>
      </c>
      <c r="BZ2" s="58">
        <v>1.0</v>
      </c>
      <c r="CA2" s="58">
        <v>0.0</v>
      </c>
      <c r="CB2" s="58">
        <v>0.0</v>
      </c>
      <c r="CC2" s="60"/>
      <c r="CD2" s="61">
        <v>0.0052199074074074075</v>
      </c>
      <c r="CE2" s="62">
        <f t="shared" ref="CE2:CE43" si="7">value(CD2*24*3600)</f>
        <v>451</v>
      </c>
      <c r="CF2" s="130">
        <v>1.0</v>
      </c>
      <c r="CG2" s="121">
        <v>1.0</v>
      </c>
      <c r="CH2" s="53" t="s">
        <v>112</v>
      </c>
      <c r="CI2" s="64"/>
      <c r="CJ2" s="52">
        <f t="shared" ref="CJ2:CJ43" si="8">((CL2-1)+(5-CM2)+(CN2-1)+(5-CO2)+(CP2-1)+(5-CQ2)+(CR2-1)+(5-CS2)+(CT2-1)+(5-CU2))*2.5</f>
        <v>45</v>
      </c>
      <c r="CK2" s="65"/>
      <c r="CL2" s="44">
        <v>2.0</v>
      </c>
      <c r="CM2" s="44">
        <v>1.0</v>
      </c>
      <c r="CN2" s="44">
        <v>2.0</v>
      </c>
      <c r="CO2" s="44">
        <v>4.0</v>
      </c>
      <c r="CP2" s="44">
        <v>5.0</v>
      </c>
      <c r="CQ2" s="44">
        <v>1.0</v>
      </c>
      <c r="CR2" s="44">
        <v>1.0</v>
      </c>
      <c r="CS2" s="44">
        <v>4.0</v>
      </c>
      <c r="CT2" s="44">
        <v>1.0</v>
      </c>
      <c r="CU2" s="53">
        <v>3.0</v>
      </c>
      <c r="CV2" s="60"/>
      <c r="CW2" s="44">
        <v>5.0</v>
      </c>
      <c r="CX2" s="44">
        <v>5.0</v>
      </c>
      <c r="CY2" s="44">
        <v>5.0</v>
      </c>
      <c r="CZ2" s="44">
        <v>5.0</v>
      </c>
      <c r="DA2" s="44">
        <v>4.0</v>
      </c>
      <c r="DB2" s="44">
        <v>5.0</v>
      </c>
      <c r="DC2" s="44">
        <v>1.0</v>
      </c>
      <c r="DD2" s="44">
        <v>3.0</v>
      </c>
      <c r="DE2" s="44">
        <v>2.0</v>
      </c>
      <c r="DF2" s="44">
        <v>4.0</v>
      </c>
      <c r="DG2" s="66">
        <f t="shared" ref="DG2:DG43" si="9">(DH2+DI2+DJ2)*3.74</f>
        <v>702.8956</v>
      </c>
      <c r="DH2" s="59">
        <f t="shared" ref="DH2:DH43" si="10">(DL2+DQ2+DR2+DS2+DT2+DZ2+EA2)*9.54</f>
        <v>28.62</v>
      </c>
      <c r="DI2" s="59">
        <f t="shared" ref="DI2:DI43" si="11">(DL2+DM2+DN2+DO2+DP2+DT2+DV2)*7.58</f>
        <v>75.8</v>
      </c>
      <c r="DJ2" s="59">
        <f t="shared" ref="DJ2:DJ43" si="12">(DP2+DS2+DU2+DV2+DW2+DX2+DY2)*13.92</f>
        <v>83.52</v>
      </c>
      <c r="DK2" s="152"/>
      <c r="DL2" s="44">
        <v>1.0</v>
      </c>
      <c r="DM2" s="44">
        <v>0.0</v>
      </c>
      <c r="DN2" s="44">
        <v>1.0</v>
      </c>
      <c r="DO2" s="44">
        <v>2.0</v>
      </c>
      <c r="DP2" s="44">
        <v>2.0</v>
      </c>
      <c r="DQ2" s="44">
        <v>0.0</v>
      </c>
      <c r="DR2" s="44">
        <v>0.0</v>
      </c>
      <c r="DS2" s="44">
        <v>0.0</v>
      </c>
      <c r="DT2" s="44">
        <v>2.0</v>
      </c>
      <c r="DU2" s="44">
        <v>0.0</v>
      </c>
      <c r="DV2" s="44">
        <v>2.0</v>
      </c>
      <c r="DW2" s="44">
        <v>2.0</v>
      </c>
      <c r="DX2" s="44">
        <v>0.0</v>
      </c>
      <c r="DY2" s="44">
        <v>0.0</v>
      </c>
      <c r="DZ2" s="44">
        <v>0.0</v>
      </c>
      <c r="EA2" s="44">
        <v>0.0</v>
      </c>
    </row>
    <row r="3">
      <c r="A3" s="33">
        <v>44776.39411945602</v>
      </c>
      <c r="B3" s="67" t="s">
        <v>113</v>
      </c>
      <c r="C3" s="67" t="s">
        <v>114</v>
      </c>
      <c r="D3" s="68" t="s">
        <v>91</v>
      </c>
      <c r="E3" s="69" t="s">
        <v>115</v>
      </c>
      <c r="F3" s="153" t="s">
        <v>116</v>
      </c>
      <c r="G3" s="38">
        <v>4.0</v>
      </c>
      <c r="H3" s="71">
        <v>90.0</v>
      </c>
      <c r="I3" s="41" t="s">
        <v>94</v>
      </c>
      <c r="J3" s="136">
        <v>2.0</v>
      </c>
      <c r="K3" s="77">
        <v>2.0</v>
      </c>
      <c r="L3" s="154">
        <v>35.0</v>
      </c>
      <c r="M3" s="48">
        <v>35.0</v>
      </c>
      <c r="N3" s="44" t="s">
        <v>95</v>
      </c>
      <c r="O3" s="44" t="s">
        <v>96</v>
      </c>
      <c r="P3" s="44" t="s">
        <v>117</v>
      </c>
      <c r="Q3" s="44" t="s">
        <v>100</v>
      </c>
      <c r="R3" s="44" t="s">
        <v>101</v>
      </c>
      <c r="S3" s="44" t="s">
        <v>102</v>
      </c>
      <c r="T3" s="44" t="s">
        <v>103</v>
      </c>
      <c r="U3" s="44" t="s">
        <v>118</v>
      </c>
      <c r="V3" s="44" t="s">
        <v>105</v>
      </c>
      <c r="W3" s="44" t="s">
        <v>106</v>
      </c>
      <c r="X3" s="44" t="s">
        <v>119</v>
      </c>
      <c r="Y3" s="44" t="s">
        <v>98</v>
      </c>
      <c r="Z3" s="44" t="s">
        <v>109</v>
      </c>
      <c r="AA3" s="44" t="s">
        <v>108</v>
      </c>
      <c r="AB3" s="44" t="s">
        <v>97</v>
      </c>
      <c r="AC3" s="46"/>
      <c r="AD3" s="47">
        <v>0.0036226851851851854</v>
      </c>
      <c r="AE3" s="48">
        <f t="shared" si="1"/>
        <v>313</v>
      </c>
      <c r="AF3" s="121">
        <v>0.5</v>
      </c>
      <c r="AG3" s="121">
        <v>1.0</v>
      </c>
      <c r="AH3" s="53" t="s">
        <v>121</v>
      </c>
      <c r="AI3" s="55"/>
      <c r="AJ3" s="72">
        <f t="shared" si="2"/>
        <v>95</v>
      </c>
      <c r="AK3" s="44">
        <v>5.0</v>
      </c>
      <c r="AL3" s="44">
        <v>1.0</v>
      </c>
      <c r="AM3" s="44">
        <v>5.0</v>
      </c>
      <c r="AN3" s="44">
        <v>2.0</v>
      </c>
      <c r="AO3" s="44">
        <v>5.0</v>
      </c>
      <c r="AP3" s="44">
        <v>1.0</v>
      </c>
      <c r="AQ3" s="44">
        <v>5.0</v>
      </c>
      <c r="AR3" s="44">
        <v>1.0</v>
      </c>
      <c r="AS3" s="44">
        <v>5.0</v>
      </c>
      <c r="AT3" s="53">
        <v>2.0</v>
      </c>
      <c r="AU3" s="54"/>
      <c r="AV3" s="46"/>
      <c r="AW3" s="44">
        <v>5.0</v>
      </c>
      <c r="AX3" s="44">
        <v>5.0</v>
      </c>
      <c r="AY3" s="44">
        <v>5.0</v>
      </c>
      <c r="AZ3" s="44">
        <v>5.0</v>
      </c>
      <c r="BA3" s="44">
        <v>5.0</v>
      </c>
      <c r="BB3" s="44">
        <v>5.0</v>
      </c>
      <c r="BC3" s="44">
        <v>3.0</v>
      </c>
      <c r="BD3" s="44">
        <v>5.0</v>
      </c>
      <c r="BE3" s="44">
        <v>4.0</v>
      </c>
      <c r="BF3" s="53">
        <v>5.0</v>
      </c>
      <c r="BG3" s="55"/>
      <c r="BH3" s="150">
        <f t="shared" si="3"/>
        <v>28.3492</v>
      </c>
      <c r="BI3" s="59">
        <f t="shared" si="4"/>
        <v>0</v>
      </c>
      <c r="BJ3" s="59">
        <f t="shared" si="5"/>
        <v>7.58</v>
      </c>
      <c r="BK3" s="59">
        <f t="shared" si="6"/>
        <v>0</v>
      </c>
      <c r="BL3" s="151"/>
      <c r="BM3" s="58">
        <v>0.0</v>
      </c>
      <c r="BN3" s="58">
        <v>0.0</v>
      </c>
      <c r="BO3" s="58">
        <v>0.0</v>
      </c>
      <c r="BP3" s="58">
        <v>1.0</v>
      </c>
      <c r="BQ3" s="58">
        <v>0.0</v>
      </c>
      <c r="BR3" s="58">
        <v>0.0</v>
      </c>
      <c r="BS3" s="58">
        <v>0.0</v>
      </c>
      <c r="BT3" s="58">
        <v>0.0</v>
      </c>
      <c r="BU3" s="58">
        <v>0.0</v>
      </c>
      <c r="BV3" s="58">
        <v>0.0</v>
      </c>
      <c r="BW3" s="58">
        <v>0.0</v>
      </c>
      <c r="BX3" s="58">
        <v>0.0</v>
      </c>
      <c r="BY3" s="58">
        <v>0.0</v>
      </c>
      <c r="BZ3" s="58">
        <v>0.0</v>
      </c>
      <c r="CA3" s="58">
        <v>0.0</v>
      </c>
      <c r="CB3" s="58">
        <v>0.0</v>
      </c>
      <c r="CC3" s="60"/>
      <c r="CD3" s="61">
        <v>0.005486111111111111</v>
      </c>
      <c r="CE3" s="62">
        <f t="shared" si="7"/>
        <v>474</v>
      </c>
      <c r="CF3" s="130">
        <v>1.0</v>
      </c>
      <c r="CG3" s="130">
        <v>0.0</v>
      </c>
      <c r="CH3" s="50"/>
      <c r="CI3" s="73"/>
      <c r="CJ3" s="72">
        <f t="shared" si="8"/>
        <v>97.5</v>
      </c>
      <c r="CK3" s="65"/>
      <c r="CL3" s="44">
        <v>5.0</v>
      </c>
      <c r="CM3" s="44">
        <v>1.0</v>
      </c>
      <c r="CN3" s="44">
        <v>5.0</v>
      </c>
      <c r="CO3" s="44">
        <v>1.0</v>
      </c>
      <c r="CP3" s="44">
        <v>5.0</v>
      </c>
      <c r="CQ3" s="44">
        <v>1.0</v>
      </c>
      <c r="CR3" s="44">
        <v>5.0</v>
      </c>
      <c r="CS3" s="44">
        <v>1.0</v>
      </c>
      <c r="CT3" s="44">
        <v>5.0</v>
      </c>
      <c r="CU3" s="53">
        <v>2.0</v>
      </c>
      <c r="CV3" s="60"/>
      <c r="CW3" s="44">
        <v>5.0</v>
      </c>
      <c r="CX3" s="44">
        <v>5.0</v>
      </c>
      <c r="CY3" s="44">
        <v>5.0</v>
      </c>
      <c r="CZ3" s="44">
        <v>5.0</v>
      </c>
      <c r="DA3" s="44">
        <v>5.0</v>
      </c>
      <c r="DB3" s="44">
        <v>5.0</v>
      </c>
      <c r="DC3" s="44">
        <v>2.0</v>
      </c>
      <c r="DD3" s="44">
        <v>5.0</v>
      </c>
      <c r="DE3" s="44">
        <v>5.0</v>
      </c>
      <c r="DF3" s="44">
        <v>5.0</v>
      </c>
      <c r="DG3" s="66">
        <f t="shared" si="9"/>
        <v>28.3492</v>
      </c>
      <c r="DH3" s="59">
        <f t="shared" si="10"/>
        <v>0</v>
      </c>
      <c r="DI3" s="59">
        <f t="shared" si="11"/>
        <v>7.58</v>
      </c>
      <c r="DJ3" s="59">
        <f t="shared" si="12"/>
        <v>0</v>
      </c>
      <c r="DK3" s="152"/>
      <c r="DL3" s="44">
        <v>0.0</v>
      </c>
      <c r="DM3" s="44">
        <v>0.0</v>
      </c>
      <c r="DN3" s="44">
        <v>0.0</v>
      </c>
      <c r="DO3" s="44">
        <v>1.0</v>
      </c>
      <c r="DP3" s="44">
        <v>0.0</v>
      </c>
      <c r="DQ3" s="44">
        <v>0.0</v>
      </c>
      <c r="DR3" s="44">
        <v>0.0</v>
      </c>
      <c r="DS3" s="44">
        <v>0.0</v>
      </c>
      <c r="DT3" s="44">
        <v>0.0</v>
      </c>
      <c r="DU3" s="44">
        <v>0.0</v>
      </c>
      <c r="DV3" s="44">
        <v>0.0</v>
      </c>
      <c r="DW3" s="44">
        <v>0.0</v>
      </c>
      <c r="DX3" s="44">
        <v>0.0</v>
      </c>
      <c r="DY3" s="44">
        <v>0.0</v>
      </c>
      <c r="DZ3" s="44">
        <v>0.0</v>
      </c>
      <c r="EA3" s="44">
        <v>0.0</v>
      </c>
    </row>
    <row r="4">
      <c r="A4" s="33">
        <v>44776.610255775464</v>
      </c>
      <c r="B4" s="34" t="s">
        <v>122</v>
      </c>
      <c r="C4" s="67" t="s">
        <v>123</v>
      </c>
      <c r="D4" s="74" t="s">
        <v>91</v>
      </c>
      <c r="E4" s="69" t="s">
        <v>115</v>
      </c>
      <c r="F4" s="148" t="s">
        <v>93</v>
      </c>
      <c r="G4" s="71">
        <v>5.0</v>
      </c>
      <c r="H4" s="38">
        <v>70.0</v>
      </c>
      <c r="I4" s="41" t="s">
        <v>94</v>
      </c>
      <c r="J4" s="136">
        <v>14.0</v>
      </c>
      <c r="K4" s="77">
        <v>14.0</v>
      </c>
      <c r="L4" s="154">
        <v>39.0</v>
      </c>
      <c r="M4" s="48">
        <v>39.0</v>
      </c>
      <c r="N4" s="44" t="s">
        <v>95</v>
      </c>
      <c r="O4" s="44" t="s">
        <v>96</v>
      </c>
      <c r="P4" s="44" t="s">
        <v>99</v>
      </c>
      <c r="Q4" s="44" t="s">
        <v>125</v>
      </c>
      <c r="R4" s="44" t="s">
        <v>101</v>
      </c>
      <c r="S4" s="44" t="s">
        <v>102</v>
      </c>
      <c r="T4" s="44" t="s">
        <v>103</v>
      </c>
      <c r="U4" s="44" t="s">
        <v>126</v>
      </c>
      <c r="V4" s="44" t="s">
        <v>105</v>
      </c>
      <c r="W4" s="44" t="s">
        <v>106</v>
      </c>
      <c r="X4" s="44" t="s">
        <v>127</v>
      </c>
      <c r="Y4" s="44" t="s">
        <v>98</v>
      </c>
      <c r="Z4" s="44" t="s">
        <v>109</v>
      </c>
      <c r="AA4" s="44" t="s">
        <v>128</v>
      </c>
      <c r="AB4" s="44" t="s">
        <v>124</v>
      </c>
      <c r="AC4" s="46"/>
      <c r="AD4" s="61">
        <v>0.004710648148148148</v>
      </c>
      <c r="AE4" s="62">
        <f t="shared" si="1"/>
        <v>407</v>
      </c>
      <c r="AF4" s="121">
        <v>0.5</v>
      </c>
      <c r="AG4" s="130">
        <v>0.0</v>
      </c>
      <c r="AH4" s="50"/>
      <c r="AI4" s="51"/>
      <c r="AJ4" s="72">
        <f t="shared" si="2"/>
        <v>90</v>
      </c>
      <c r="AK4" s="44">
        <v>2.0</v>
      </c>
      <c r="AL4" s="44">
        <v>1.0</v>
      </c>
      <c r="AM4" s="44">
        <v>5.0</v>
      </c>
      <c r="AN4" s="44">
        <v>2.0</v>
      </c>
      <c r="AO4" s="44">
        <v>5.0</v>
      </c>
      <c r="AP4" s="44">
        <v>1.0</v>
      </c>
      <c r="AQ4" s="44">
        <v>5.0</v>
      </c>
      <c r="AR4" s="44">
        <v>1.0</v>
      </c>
      <c r="AS4" s="44">
        <v>5.0</v>
      </c>
      <c r="AT4" s="53">
        <v>1.0</v>
      </c>
      <c r="AU4" s="54"/>
      <c r="AV4" s="46"/>
      <c r="AW4" s="44">
        <v>4.0</v>
      </c>
      <c r="AX4" s="44">
        <v>4.0</v>
      </c>
      <c r="AY4" s="44">
        <v>4.0</v>
      </c>
      <c r="AZ4" s="44">
        <v>4.0</v>
      </c>
      <c r="BA4" s="44">
        <v>4.0</v>
      </c>
      <c r="BB4" s="44">
        <v>3.0</v>
      </c>
      <c r="BC4" s="44">
        <v>3.0</v>
      </c>
      <c r="BD4" s="44">
        <v>5.0</v>
      </c>
      <c r="BE4" s="44">
        <v>5.0</v>
      </c>
      <c r="BF4" s="53">
        <v>4.0</v>
      </c>
      <c r="BG4" s="55"/>
      <c r="BH4" s="150">
        <f t="shared" si="3"/>
        <v>64.0288</v>
      </c>
      <c r="BI4" s="59">
        <f t="shared" si="4"/>
        <v>9.54</v>
      </c>
      <c r="BJ4" s="59">
        <f t="shared" si="5"/>
        <v>7.58</v>
      </c>
      <c r="BK4" s="59">
        <f t="shared" si="6"/>
        <v>0</v>
      </c>
      <c r="BL4" s="151"/>
      <c r="BM4" s="58">
        <v>0.0</v>
      </c>
      <c r="BN4" s="58">
        <v>0.0</v>
      </c>
      <c r="BO4" s="58">
        <v>0.0</v>
      </c>
      <c r="BP4" s="58">
        <v>0.0</v>
      </c>
      <c r="BQ4" s="58">
        <v>0.0</v>
      </c>
      <c r="BR4" s="58">
        <v>0.0</v>
      </c>
      <c r="BS4" s="58">
        <v>0.0</v>
      </c>
      <c r="BT4" s="58">
        <v>0.0</v>
      </c>
      <c r="BU4" s="58">
        <v>1.0</v>
      </c>
      <c r="BV4" s="58">
        <v>0.0</v>
      </c>
      <c r="BW4" s="58">
        <v>0.0</v>
      </c>
      <c r="BX4" s="58">
        <v>0.0</v>
      </c>
      <c r="BY4" s="58">
        <v>0.0</v>
      </c>
      <c r="BZ4" s="58">
        <v>0.0</v>
      </c>
      <c r="CA4" s="58">
        <v>0.0</v>
      </c>
      <c r="CB4" s="58">
        <v>0.0</v>
      </c>
      <c r="CC4" s="60"/>
      <c r="CD4" s="47">
        <v>0.004548611111111111</v>
      </c>
      <c r="CE4" s="48">
        <f t="shared" si="7"/>
        <v>393</v>
      </c>
      <c r="CF4" s="130">
        <v>1.0</v>
      </c>
      <c r="CG4" s="130">
        <v>0.0</v>
      </c>
      <c r="CH4" s="50"/>
      <c r="CI4" s="73"/>
      <c r="CJ4" s="72">
        <f t="shared" si="8"/>
        <v>90</v>
      </c>
      <c r="CK4" s="65"/>
      <c r="CL4" s="44">
        <v>2.0</v>
      </c>
      <c r="CM4" s="44">
        <v>1.0</v>
      </c>
      <c r="CN4" s="44">
        <v>5.0</v>
      </c>
      <c r="CO4" s="44">
        <v>2.0</v>
      </c>
      <c r="CP4" s="44">
        <v>5.0</v>
      </c>
      <c r="CQ4" s="44">
        <v>1.0</v>
      </c>
      <c r="CR4" s="44">
        <v>5.0</v>
      </c>
      <c r="CS4" s="44">
        <v>1.0</v>
      </c>
      <c r="CT4" s="44">
        <v>5.0</v>
      </c>
      <c r="CU4" s="53">
        <v>1.0</v>
      </c>
      <c r="CV4" s="60"/>
      <c r="CW4" s="44">
        <v>5.0</v>
      </c>
      <c r="CX4" s="44">
        <v>4.0</v>
      </c>
      <c r="CY4" s="44">
        <v>4.0</v>
      </c>
      <c r="CZ4" s="44">
        <v>4.0</v>
      </c>
      <c r="DA4" s="44">
        <v>4.0</v>
      </c>
      <c r="DB4" s="44">
        <v>3.0</v>
      </c>
      <c r="DC4" s="44">
        <v>4.0</v>
      </c>
      <c r="DD4" s="44">
        <v>5.0</v>
      </c>
      <c r="DE4" s="44">
        <v>5.0</v>
      </c>
      <c r="DF4" s="44">
        <v>4.0</v>
      </c>
      <c r="DG4" s="66">
        <f t="shared" si="9"/>
        <v>64.0288</v>
      </c>
      <c r="DH4" s="59">
        <f t="shared" si="10"/>
        <v>9.54</v>
      </c>
      <c r="DI4" s="59">
        <f t="shared" si="11"/>
        <v>7.58</v>
      </c>
      <c r="DJ4" s="59">
        <f t="shared" si="12"/>
        <v>0</v>
      </c>
      <c r="DK4" s="152"/>
      <c r="DL4" s="44">
        <v>0.0</v>
      </c>
      <c r="DM4" s="44">
        <v>0.0</v>
      </c>
      <c r="DN4" s="44">
        <v>0.0</v>
      </c>
      <c r="DO4" s="44">
        <v>0.0</v>
      </c>
      <c r="DP4" s="44">
        <v>0.0</v>
      </c>
      <c r="DQ4" s="44">
        <v>0.0</v>
      </c>
      <c r="DR4" s="44">
        <v>0.0</v>
      </c>
      <c r="DS4" s="44">
        <v>0.0</v>
      </c>
      <c r="DT4" s="44">
        <v>1.0</v>
      </c>
      <c r="DU4" s="44">
        <v>0.0</v>
      </c>
      <c r="DV4" s="44">
        <v>0.0</v>
      </c>
      <c r="DW4" s="44">
        <v>0.0</v>
      </c>
      <c r="DX4" s="44">
        <v>0.0</v>
      </c>
      <c r="DY4" s="44">
        <v>0.0</v>
      </c>
      <c r="DZ4" s="44">
        <v>0.0</v>
      </c>
      <c r="EA4" s="44">
        <v>0.0</v>
      </c>
    </row>
    <row r="5">
      <c r="A5" s="33">
        <v>44777.65297912037</v>
      </c>
      <c r="B5" s="67" t="s">
        <v>129</v>
      </c>
      <c r="C5" s="67" t="s">
        <v>130</v>
      </c>
      <c r="D5" s="68" t="s">
        <v>91</v>
      </c>
      <c r="E5" s="69" t="s">
        <v>115</v>
      </c>
      <c r="F5" s="155" t="s">
        <v>131</v>
      </c>
      <c r="G5" s="38">
        <v>4.0</v>
      </c>
      <c r="H5" s="38">
        <v>70.0</v>
      </c>
      <c r="I5" s="41" t="s">
        <v>94</v>
      </c>
      <c r="J5" s="124">
        <v>21.0</v>
      </c>
      <c r="K5" s="38">
        <v>21.0</v>
      </c>
      <c r="L5" s="149">
        <v>30.0</v>
      </c>
      <c r="M5" s="45">
        <v>30.0</v>
      </c>
      <c r="N5" s="44" t="s">
        <v>95</v>
      </c>
      <c r="O5" s="44" t="s">
        <v>96</v>
      </c>
      <c r="P5" s="44" t="s">
        <v>99</v>
      </c>
      <c r="Q5" s="44" t="s">
        <v>125</v>
      </c>
      <c r="R5" s="44" t="s">
        <v>101</v>
      </c>
      <c r="S5" s="44" t="s">
        <v>102</v>
      </c>
      <c r="T5" s="44" t="s">
        <v>132</v>
      </c>
      <c r="U5" s="44" t="s">
        <v>126</v>
      </c>
      <c r="V5" s="44" t="s">
        <v>105</v>
      </c>
      <c r="W5" s="44" t="s">
        <v>106</v>
      </c>
      <c r="X5" s="44" t="s">
        <v>127</v>
      </c>
      <c r="Y5" s="44" t="s">
        <v>98</v>
      </c>
      <c r="Z5" s="44" t="s">
        <v>109</v>
      </c>
      <c r="AA5" s="44" t="s">
        <v>133</v>
      </c>
      <c r="AB5" s="44" t="s">
        <v>97</v>
      </c>
      <c r="AC5" s="46"/>
      <c r="AD5" s="47">
        <v>0.0027430555555555554</v>
      </c>
      <c r="AE5" s="48">
        <f t="shared" si="1"/>
        <v>237</v>
      </c>
      <c r="AF5" s="130">
        <v>1.0</v>
      </c>
      <c r="AG5" s="121">
        <v>1.0</v>
      </c>
      <c r="AH5" s="53" t="s">
        <v>134</v>
      </c>
      <c r="AI5" s="55"/>
      <c r="AJ5" s="76">
        <f t="shared" si="2"/>
        <v>87.5</v>
      </c>
      <c r="AK5" s="44">
        <v>3.0</v>
      </c>
      <c r="AL5" s="44">
        <v>1.0</v>
      </c>
      <c r="AM5" s="44">
        <v>5.0</v>
      </c>
      <c r="AN5" s="44">
        <v>2.0</v>
      </c>
      <c r="AO5" s="44">
        <v>4.0</v>
      </c>
      <c r="AP5" s="44">
        <v>1.0</v>
      </c>
      <c r="AQ5" s="44">
        <v>5.0</v>
      </c>
      <c r="AR5" s="44">
        <v>2.0</v>
      </c>
      <c r="AS5" s="44">
        <v>5.0</v>
      </c>
      <c r="AT5" s="53">
        <v>1.0</v>
      </c>
      <c r="AU5" s="54"/>
      <c r="AV5" s="46"/>
      <c r="AW5" s="44">
        <v>4.0</v>
      </c>
      <c r="AX5" s="44">
        <v>4.0</v>
      </c>
      <c r="AY5" s="44">
        <v>4.0</v>
      </c>
      <c r="AZ5" s="44">
        <v>4.0</v>
      </c>
      <c r="BA5" s="44">
        <v>4.0</v>
      </c>
      <c r="BB5" s="44">
        <v>3.0</v>
      </c>
      <c r="BC5" s="44">
        <v>4.0</v>
      </c>
      <c r="BD5" s="44">
        <v>5.0</v>
      </c>
      <c r="BE5" s="44">
        <v>5.0</v>
      </c>
      <c r="BF5" s="53">
        <v>5.0</v>
      </c>
      <c r="BG5" s="55"/>
      <c r="BH5" s="150">
        <f t="shared" si="3"/>
        <v>385.6688</v>
      </c>
      <c r="BI5" s="59">
        <f t="shared" si="4"/>
        <v>9.54</v>
      </c>
      <c r="BJ5" s="59">
        <f t="shared" si="5"/>
        <v>37.9</v>
      </c>
      <c r="BK5" s="59">
        <f t="shared" si="6"/>
        <v>55.68</v>
      </c>
      <c r="BL5" s="151"/>
      <c r="BM5" s="58">
        <v>1.0</v>
      </c>
      <c r="BN5" s="58">
        <v>0.0</v>
      </c>
      <c r="BO5" s="58">
        <v>2.0</v>
      </c>
      <c r="BP5" s="58">
        <v>1.0</v>
      </c>
      <c r="BQ5" s="58">
        <v>1.0</v>
      </c>
      <c r="BR5" s="58">
        <v>0.0</v>
      </c>
      <c r="BS5" s="58">
        <v>0.0</v>
      </c>
      <c r="BT5" s="58">
        <v>0.0</v>
      </c>
      <c r="BU5" s="58">
        <v>0.0</v>
      </c>
      <c r="BV5" s="58">
        <v>1.0</v>
      </c>
      <c r="BW5" s="58">
        <v>0.0</v>
      </c>
      <c r="BX5" s="58">
        <v>1.0</v>
      </c>
      <c r="BY5" s="58">
        <v>1.0</v>
      </c>
      <c r="BZ5" s="58">
        <v>0.0</v>
      </c>
      <c r="CA5" s="58">
        <v>0.0</v>
      </c>
      <c r="CB5" s="58">
        <v>0.0</v>
      </c>
      <c r="CC5" s="60"/>
      <c r="CD5" s="47">
        <v>0.004409722222222222</v>
      </c>
      <c r="CE5" s="48">
        <f t="shared" si="7"/>
        <v>381</v>
      </c>
      <c r="CF5" s="130">
        <v>1.0</v>
      </c>
      <c r="CG5" s="130">
        <v>0.0</v>
      </c>
      <c r="CH5" s="50"/>
      <c r="CI5" s="73"/>
      <c r="CJ5" s="72">
        <f t="shared" si="8"/>
        <v>92.5</v>
      </c>
      <c r="CK5" s="65"/>
      <c r="CL5" s="44">
        <v>3.0</v>
      </c>
      <c r="CM5" s="44">
        <v>1.0</v>
      </c>
      <c r="CN5" s="44">
        <v>5.0</v>
      </c>
      <c r="CO5" s="44">
        <v>1.0</v>
      </c>
      <c r="CP5" s="44">
        <v>4.0</v>
      </c>
      <c r="CQ5" s="44">
        <v>1.0</v>
      </c>
      <c r="CR5" s="44">
        <v>5.0</v>
      </c>
      <c r="CS5" s="44">
        <v>1.0</v>
      </c>
      <c r="CT5" s="44">
        <v>5.0</v>
      </c>
      <c r="CU5" s="53">
        <v>1.0</v>
      </c>
      <c r="CV5" s="60"/>
      <c r="CW5" s="44">
        <v>4.0</v>
      </c>
      <c r="CX5" s="44">
        <v>4.0</v>
      </c>
      <c r="CY5" s="44">
        <v>3.0</v>
      </c>
      <c r="CZ5" s="44">
        <v>3.0</v>
      </c>
      <c r="DA5" s="44">
        <v>4.0</v>
      </c>
      <c r="DB5" s="44">
        <v>3.0</v>
      </c>
      <c r="DC5" s="44">
        <v>4.0</v>
      </c>
      <c r="DD5" s="44">
        <v>5.0</v>
      </c>
      <c r="DE5" s="44">
        <v>5.0</v>
      </c>
      <c r="DF5" s="44">
        <v>5.0</v>
      </c>
      <c r="DG5" s="66">
        <f t="shared" si="9"/>
        <v>437.7296</v>
      </c>
      <c r="DH5" s="59">
        <f t="shared" si="10"/>
        <v>9.54</v>
      </c>
      <c r="DI5" s="59">
        <f t="shared" si="11"/>
        <v>37.9</v>
      </c>
      <c r="DJ5" s="59">
        <f t="shared" si="12"/>
        <v>69.6</v>
      </c>
      <c r="DK5" s="152"/>
      <c r="DL5" s="44">
        <v>1.0</v>
      </c>
      <c r="DM5" s="44">
        <v>0.0</v>
      </c>
      <c r="DN5" s="44">
        <v>1.0</v>
      </c>
      <c r="DO5" s="44">
        <v>1.0</v>
      </c>
      <c r="DP5" s="44">
        <v>1.0</v>
      </c>
      <c r="DQ5" s="44">
        <v>0.0</v>
      </c>
      <c r="DR5" s="44">
        <v>0.0</v>
      </c>
      <c r="DS5" s="44">
        <v>0.0</v>
      </c>
      <c r="DT5" s="44">
        <v>0.0</v>
      </c>
      <c r="DU5" s="44">
        <v>1.0</v>
      </c>
      <c r="DV5" s="44">
        <v>1.0</v>
      </c>
      <c r="DW5" s="44">
        <v>1.0</v>
      </c>
      <c r="DX5" s="44">
        <v>1.0</v>
      </c>
      <c r="DY5" s="44">
        <v>0.0</v>
      </c>
      <c r="DZ5" s="44">
        <v>0.0</v>
      </c>
      <c r="EA5" s="44">
        <v>0.0</v>
      </c>
    </row>
    <row r="6">
      <c r="A6" s="33">
        <v>44775.718065486115</v>
      </c>
      <c r="B6" s="34" t="s">
        <v>135</v>
      </c>
      <c r="C6" s="67" t="s">
        <v>136</v>
      </c>
      <c r="D6" s="68" t="s">
        <v>91</v>
      </c>
      <c r="E6" s="69" t="s">
        <v>115</v>
      </c>
      <c r="F6" s="148" t="s">
        <v>93</v>
      </c>
      <c r="G6" s="38">
        <v>4.0</v>
      </c>
      <c r="H6" s="77">
        <v>30.0</v>
      </c>
      <c r="I6" s="41" t="s">
        <v>94</v>
      </c>
      <c r="J6" s="136">
        <v>6.0</v>
      </c>
      <c r="K6" s="77">
        <v>6.0</v>
      </c>
      <c r="L6" s="154">
        <v>42.0</v>
      </c>
      <c r="M6" s="48">
        <v>42.0</v>
      </c>
      <c r="N6" s="44" t="s">
        <v>137</v>
      </c>
      <c r="O6" s="44" t="s">
        <v>96</v>
      </c>
      <c r="P6" s="44" t="s">
        <v>99</v>
      </c>
      <c r="Q6" s="44" t="s">
        <v>125</v>
      </c>
      <c r="R6" s="44" t="s">
        <v>101</v>
      </c>
      <c r="S6" s="44" t="s">
        <v>102</v>
      </c>
      <c r="T6" s="44" t="s">
        <v>103</v>
      </c>
      <c r="U6" s="44" t="s">
        <v>126</v>
      </c>
      <c r="V6" s="44" t="s">
        <v>105</v>
      </c>
      <c r="W6" s="44" t="s">
        <v>106</v>
      </c>
      <c r="X6" s="44" t="s">
        <v>119</v>
      </c>
      <c r="Y6" s="44" t="s">
        <v>98</v>
      </c>
      <c r="Z6" s="44" t="s">
        <v>109</v>
      </c>
      <c r="AA6" s="44" t="s">
        <v>108</v>
      </c>
      <c r="AB6" s="44" t="s">
        <v>97</v>
      </c>
      <c r="AC6" s="46"/>
      <c r="AD6" s="47">
        <v>0.0039004629629629628</v>
      </c>
      <c r="AE6" s="48">
        <f t="shared" si="1"/>
        <v>337</v>
      </c>
      <c r="AF6" s="130">
        <v>1.0</v>
      </c>
      <c r="AG6" s="121">
        <v>1.0</v>
      </c>
      <c r="AH6" s="53" t="s">
        <v>138</v>
      </c>
      <c r="AI6" s="55"/>
      <c r="AJ6" s="78">
        <f t="shared" si="2"/>
        <v>67.5</v>
      </c>
      <c r="AK6" s="44">
        <v>4.0</v>
      </c>
      <c r="AL6" s="44">
        <v>2.0</v>
      </c>
      <c r="AM6" s="44">
        <v>4.0</v>
      </c>
      <c r="AN6" s="44">
        <v>3.0</v>
      </c>
      <c r="AO6" s="44">
        <v>4.0</v>
      </c>
      <c r="AP6" s="44">
        <v>1.0</v>
      </c>
      <c r="AQ6" s="44">
        <v>4.0</v>
      </c>
      <c r="AR6" s="44">
        <v>2.0</v>
      </c>
      <c r="AS6" s="44">
        <v>1.0</v>
      </c>
      <c r="AT6" s="53">
        <v>2.0</v>
      </c>
      <c r="AU6" s="54"/>
      <c r="AV6" s="46"/>
      <c r="AW6" s="44">
        <v>5.0</v>
      </c>
      <c r="AX6" s="44">
        <v>5.0</v>
      </c>
      <c r="AY6" s="44">
        <v>4.0</v>
      </c>
      <c r="AZ6" s="44">
        <v>5.0</v>
      </c>
      <c r="BA6" s="44">
        <v>5.0</v>
      </c>
      <c r="BB6" s="44">
        <v>5.0</v>
      </c>
      <c r="BC6" s="44">
        <v>4.0</v>
      </c>
      <c r="BD6" s="44">
        <v>4.0</v>
      </c>
      <c r="BE6" s="44">
        <v>3.0</v>
      </c>
      <c r="BF6" s="53">
        <v>4.0</v>
      </c>
      <c r="BG6" s="55"/>
      <c r="BH6" s="150">
        <f t="shared" si="3"/>
        <v>437.7296</v>
      </c>
      <c r="BI6" s="59">
        <f t="shared" si="4"/>
        <v>9.54</v>
      </c>
      <c r="BJ6" s="59">
        <f t="shared" si="5"/>
        <v>37.9</v>
      </c>
      <c r="BK6" s="59">
        <f t="shared" si="6"/>
        <v>69.6</v>
      </c>
      <c r="BL6" s="151"/>
      <c r="BM6" s="58">
        <v>1.0</v>
      </c>
      <c r="BN6" s="58">
        <v>0.0</v>
      </c>
      <c r="BO6" s="58">
        <v>2.0</v>
      </c>
      <c r="BP6" s="58">
        <v>0.0</v>
      </c>
      <c r="BQ6" s="58">
        <v>2.0</v>
      </c>
      <c r="BR6" s="58">
        <v>0.0</v>
      </c>
      <c r="BS6" s="58">
        <v>0.0</v>
      </c>
      <c r="BT6" s="58">
        <v>0.0</v>
      </c>
      <c r="BU6" s="58">
        <v>0.0</v>
      </c>
      <c r="BV6" s="58">
        <v>1.0</v>
      </c>
      <c r="BW6" s="58">
        <v>0.0</v>
      </c>
      <c r="BX6" s="58">
        <v>1.0</v>
      </c>
      <c r="BY6" s="58">
        <v>1.0</v>
      </c>
      <c r="BZ6" s="58">
        <v>0.0</v>
      </c>
      <c r="CA6" s="58">
        <v>0.0</v>
      </c>
      <c r="CB6" s="58">
        <v>0.0</v>
      </c>
      <c r="CC6" s="60"/>
      <c r="CD6" s="47">
        <v>0.00474537037037037</v>
      </c>
      <c r="CE6" s="48">
        <f t="shared" si="7"/>
        <v>410</v>
      </c>
      <c r="CF6" s="130">
        <v>1.0</v>
      </c>
      <c r="CG6" s="130">
        <v>0.0</v>
      </c>
      <c r="CH6" s="50"/>
      <c r="CI6" s="73"/>
      <c r="CJ6" s="78">
        <f t="shared" si="8"/>
        <v>75</v>
      </c>
      <c r="CK6" s="65"/>
      <c r="CL6" s="44">
        <v>4.0</v>
      </c>
      <c r="CM6" s="44">
        <v>2.0</v>
      </c>
      <c r="CN6" s="44">
        <v>4.0</v>
      </c>
      <c r="CO6" s="44">
        <v>2.0</v>
      </c>
      <c r="CP6" s="44">
        <v>4.0</v>
      </c>
      <c r="CQ6" s="44">
        <v>2.0</v>
      </c>
      <c r="CR6" s="44">
        <v>4.0</v>
      </c>
      <c r="CS6" s="44">
        <v>2.0</v>
      </c>
      <c r="CT6" s="44">
        <v>4.0</v>
      </c>
      <c r="CU6" s="53">
        <v>2.0</v>
      </c>
      <c r="CV6" s="60"/>
      <c r="CW6" s="44">
        <v>4.0</v>
      </c>
      <c r="CX6" s="44">
        <v>4.0</v>
      </c>
      <c r="CY6" s="44">
        <v>4.0</v>
      </c>
      <c r="CZ6" s="44">
        <v>5.0</v>
      </c>
      <c r="DA6" s="44">
        <v>5.0</v>
      </c>
      <c r="DB6" s="44">
        <v>5.0</v>
      </c>
      <c r="DC6" s="44">
        <v>4.0</v>
      </c>
      <c r="DD6" s="44">
        <v>4.0</v>
      </c>
      <c r="DE6" s="44">
        <v>3.0</v>
      </c>
      <c r="DF6" s="44">
        <v>4.0</v>
      </c>
      <c r="DG6" s="66">
        <f t="shared" si="9"/>
        <v>248.5604</v>
      </c>
      <c r="DH6" s="59">
        <f t="shared" si="10"/>
        <v>9.54</v>
      </c>
      <c r="DI6" s="59">
        <f t="shared" si="11"/>
        <v>15.16</v>
      </c>
      <c r="DJ6" s="59">
        <f t="shared" si="12"/>
        <v>41.76</v>
      </c>
      <c r="DK6" s="152"/>
      <c r="DL6" s="44">
        <v>1.0</v>
      </c>
      <c r="DM6" s="44">
        <v>0.0</v>
      </c>
      <c r="DN6" s="44">
        <v>1.0</v>
      </c>
      <c r="DO6" s="44">
        <v>0.0</v>
      </c>
      <c r="DP6" s="44">
        <v>0.0</v>
      </c>
      <c r="DQ6" s="44">
        <v>0.0</v>
      </c>
      <c r="DR6" s="44">
        <v>0.0</v>
      </c>
      <c r="DS6" s="44">
        <v>0.0</v>
      </c>
      <c r="DT6" s="44">
        <v>0.0</v>
      </c>
      <c r="DU6" s="44">
        <v>1.0</v>
      </c>
      <c r="DV6" s="44">
        <v>0.0</v>
      </c>
      <c r="DW6" s="44">
        <v>1.0</v>
      </c>
      <c r="DX6" s="44">
        <v>1.0</v>
      </c>
      <c r="DY6" s="44">
        <v>0.0</v>
      </c>
      <c r="DZ6" s="44">
        <v>0.0</v>
      </c>
      <c r="EA6" s="44">
        <v>0.0</v>
      </c>
    </row>
    <row r="7">
      <c r="A7" s="33">
        <v>44776.7806724074</v>
      </c>
      <c r="B7" s="67" t="s">
        <v>139</v>
      </c>
      <c r="C7" s="34" t="s">
        <v>140</v>
      </c>
      <c r="D7" s="35" t="s">
        <v>91</v>
      </c>
      <c r="E7" s="36" t="s">
        <v>92</v>
      </c>
      <c r="F7" s="148" t="s">
        <v>93</v>
      </c>
      <c r="G7" s="71">
        <v>5.0</v>
      </c>
      <c r="H7" s="39">
        <v>60.0</v>
      </c>
      <c r="I7" s="41" t="s">
        <v>94</v>
      </c>
      <c r="J7" s="136">
        <v>3.0</v>
      </c>
      <c r="K7" s="77">
        <v>3.0</v>
      </c>
      <c r="L7" s="154">
        <v>36.0</v>
      </c>
      <c r="M7" s="48">
        <v>36.0</v>
      </c>
      <c r="N7" s="44" t="s">
        <v>95</v>
      </c>
      <c r="O7" s="44" t="s">
        <v>96</v>
      </c>
      <c r="P7" s="44" t="s">
        <v>141</v>
      </c>
      <c r="Q7" s="44" t="s">
        <v>125</v>
      </c>
      <c r="R7" s="44" t="s">
        <v>101</v>
      </c>
      <c r="S7" s="44" t="s">
        <v>142</v>
      </c>
      <c r="T7" s="44" t="s">
        <v>103</v>
      </c>
      <c r="U7" s="44" t="s">
        <v>126</v>
      </c>
      <c r="V7" s="44" t="s">
        <v>105</v>
      </c>
      <c r="W7" s="44" t="s">
        <v>106</v>
      </c>
      <c r="X7" s="44" t="s">
        <v>119</v>
      </c>
      <c r="Y7" s="44" t="s">
        <v>98</v>
      </c>
      <c r="Z7" s="44" t="s">
        <v>109</v>
      </c>
      <c r="AA7" s="44" t="s">
        <v>143</v>
      </c>
      <c r="AB7" s="44" t="s">
        <v>124</v>
      </c>
      <c r="AC7" s="46"/>
      <c r="AD7" s="47">
        <v>0.004016203703703704</v>
      </c>
      <c r="AE7" s="48">
        <f t="shared" si="1"/>
        <v>347</v>
      </c>
      <c r="AF7" s="130">
        <v>1.0</v>
      </c>
      <c r="AG7" s="130">
        <v>0.0</v>
      </c>
      <c r="AH7" s="50"/>
      <c r="AI7" s="51"/>
      <c r="AJ7" s="72">
        <f t="shared" si="2"/>
        <v>90</v>
      </c>
      <c r="AK7" s="44">
        <v>5.0</v>
      </c>
      <c r="AL7" s="44">
        <v>2.0</v>
      </c>
      <c r="AM7" s="44">
        <v>4.0</v>
      </c>
      <c r="AN7" s="44">
        <v>1.0</v>
      </c>
      <c r="AO7" s="44">
        <v>5.0</v>
      </c>
      <c r="AP7" s="44">
        <v>2.0</v>
      </c>
      <c r="AQ7" s="44">
        <v>5.0</v>
      </c>
      <c r="AR7" s="44">
        <v>1.0</v>
      </c>
      <c r="AS7" s="44">
        <v>5.0</v>
      </c>
      <c r="AT7" s="53">
        <v>2.0</v>
      </c>
      <c r="AU7" s="54"/>
      <c r="AV7" s="46"/>
      <c r="AW7" s="44">
        <v>4.0</v>
      </c>
      <c r="AX7" s="44">
        <v>5.0</v>
      </c>
      <c r="AY7" s="44">
        <v>5.0</v>
      </c>
      <c r="AZ7" s="44">
        <v>5.0</v>
      </c>
      <c r="BA7" s="44">
        <v>4.0</v>
      </c>
      <c r="BB7" s="44">
        <v>4.0</v>
      </c>
      <c r="BC7" s="44">
        <v>4.0</v>
      </c>
      <c r="BD7" s="44">
        <v>2.0</v>
      </c>
      <c r="BE7" s="44">
        <v>5.0</v>
      </c>
      <c r="BF7" s="53">
        <v>4.0</v>
      </c>
      <c r="BG7" s="55"/>
      <c r="BH7" s="150">
        <f t="shared" si="3"/>
        <v>253.198</v>
      </c>
      <c r="BI7" s="59">
        <f t="shared" si="4"/>
        <v>9.54</v>
      </c>
      <c r="BJ7" s="59">
        <f t="shared" si="5"/>
        <v>30.32</v>
      </c>
      <c r="BK7" s="59">
        <f t="shared" si="6"/>
        <v>27.84</v>
      </c>
      <c r="BL7" s="151"/>
      <c r="BM7" s="58">
        <v>0.0</v>
      </c>
      <c r="BN7" s="58">
        <v>0.0</v>
      </c>
      <c r="BO7" s="58">
        <v>0.0</v>
      </c>
      <c r="BP7" s="58">
        <v>1.0</v>
      </c>
      <c r="BQ7" s="58">
        <v>1.0</v>
      </c>
      <c r="BR7" s="58">
        <v>0.0</v>
      </c>
      <c r="BS7" s="58">
        <v>0.0</v>
      </c>
      <c r="BT7" s="58">
        <v>0.0</v>
      </c>
      <c r="BU7" s="58">
        <v>1.0</v>
      </c>
      <c r="BV7" s="58">
        <v>0.0</v>
      </c>
      <c r="BW7" s="58">
        <v>1.0</v>
      </c>
      <c r="BX7" s="58">
        <v>0.0</v>
      </c>
      <c r="BY7" s="58">
        <v>0.0</v>
      </c>
      <c r="BZ7" s="58">
        <v>0.0</v>
      </c>
      <c r="CA7" s="58">
        <v>0.0</v>
      </c>
      <c r="CB7" s="58">
        <v>0.0</v>
      </c>
      <c r="CC7" s="60"/>
      <c r="CD7" s="47">
        <v>0.0031018518518518517</v>
      </c>
      <c r="CE7" s="48">
        <f t="shared" si="7"/>
        <v>268</v>
      </c>
      <c r="CF7" s="130">
        <v>1.0</v>
      </c>
      <c r="CG7" s="130">
        <v>0.0</v>
      </c>
      <c r="CH7" s="50"/>
      <c r="CI7" s="73"/>
      <c r="CJ7" s="76">
        <f t="shared" si="8"/>
        <v>82.5</v>
      </c>
      <c r="CK7" s="65"/>
      <c r="CL7" s="44">
        <v>5.0</v>
      </c>
      <c r="CM7" s="44">
        <v>4.0</v>
      </c>
      <c r="CN7" s="44">
        <v>5.0</v>
      </c>
      <c r="CO7" s="44">
        <v>1.0</v>
      </c>
      <c r="CP7" s="44">
        <v>4.0</v>
      </c>
      <c r="CQ7" s="44">
        <v>3.0</v>
      </c>
      <c r="CR7" s="44">
        <v>5.0</v>
      </c>
      <c r="CS7" s="44">
        <v>1.0</v>
      </c>
      <c r="CT7" s="44">
        <v>5.0</v>
      </c>
      <c r="CU7" s="53">
        <v>2.0</v>
      </c>
      <c r="CV7" s="60"/>
      <c r="CW7" s="44">
        <v>5.0</v>
      </c>
      <c r="CX7" s="44">
        <v>4.0</v>
      </c>
      <c r="CY7" s="44">
        <v>5.0</v>
      </c>
      <c r="CZ7" s="44">
        <v>5.0</v>
      </c>
      <c r="DA7" s="44">
        <v>4.0</v>
      </c>
      <c r="DB7" s="44">
        <v>4.0</v>
      </c>
      <c r="DC7" s="44">
        <v>4.0</v>
      </c>
      <c r="DD7" s="44">
        <v>3.0</v>
      </c>
      <c r="DE7" s="44">
        <v>5.0</v>
      </c>
      <c r="DF7" s="44">
        <v>5.0</v>
      </c>
      <c r="DG7" s="66">
        <f t="shared" si="9"/>
        <v>144.4388</v>
      </c>
      <c r="DH7" s="59">
        <f t="shared" si="10"/>
        <v>9.54</v>
      </c>
      <c r="DI7" s="59">
        <f t="shared" si="11"/>
        <v>15.16</v>
      </c>
      <c r="DJ7" s="59">
        <f t="shared" si="12"/>
        <v>13.92</v>
      </c>
      <c r="DK7" s="152"/>
      <c r="DL7" s="44">
        <v>0.0</v>
      </c>
      <c r="DM7" s="44">
        <v>0.0</v>
      </c>
      <c r="DN7" s="44">
        <v>0.0</v>
      </c>
      <c r="DO7" s="44">
        <v>1.0</v>
      </c>
      <c r="DP7" s="44">
        <v>0.0</v>
      </c>
      <c r="DQ7" s="44">
        <v>0.0</v>
      </c>
      <c r="DR7" s="44">
        <v>0.0</v>
      </c>
      <c r="DS7" s="44">
        <v>0.0</v>
      </c>
      <c r="DT7" s="44">
        <v>1.0</v>
      </c>
      <c r="DU7" s="44">
        <v>0.0</v>
      </c>
      <c r="DV7" s="44">
        <v>0.0</v>
      </c>
      <c r="DW7" s="44">
        <v>0.0</v>
      </c>
      <c r="DX7" s="44">
        <v>1.0</v>
      </c>
      <c r="DY7" s="44">
        <v>0.0</v>
      </c>
      <c r="DZ7" s="44">
        <v>0.0</v>
      </c>
      <c r="EA7" s="44">
        <v>0.0</v>
      </c>
    </row>
    <row r="8">
      <c r="A8" s="33">
        <v>44776.80811309028</v>
      </c>
      <c r="B8" s="34" t="s">
        <v>144</v>
      </c>
      <c r="C8" s="34" t="s">
        <v>145</v>
      </c>
      <c r="D8" s="35" t="s">
        <v>91</v>
      </c>
      <c r="E8" s="36" t="s">
        <v>92</v>
      </c>
      <c r="F8" s="148" t="s">
        <v>93</v>
      </c>
      <c r="G8" s="71">
        <v>5.0</v>
      </c>
      <c r="H8" s="77">
        <v>40.0</v>
      </c>
      <c r="I8" s="41" t="s">
        <v>94</v>
      </c>
      <c r="J8" s="136">
        <v>18.0</v>
      </c>
      <c r="K8" s="77">
        <v>18.0</v>
      </c>
      <c r="L8" s="154">
        <v>43.0</v>
      </c>
      <c r="M8" s="48">
        <v>43.0</v>
      </c>
      <c r="N8" s="44" t="s">
        <v>95</v>
      </c>
      <c r="O8" s="44" t="s">
        <v>96</v>
      </c>
      <c r="P8" s="44" t="s">
        <v>99</v>
      </c>
      <c r="Q8" s="44" t="s">
        <v>125</v>
      </c>
      <c r="R8" s="44" t="s">
        <v>101</v>
      </c>
      <c r="S8" s="44" t="s">
        <v>142</v>
      </c>
      <c r="T8" s="44" t="s">
        <v>103</v>
      </c>
      <c r="U8" s="44" t="s">
        <v>126</v>
      </c>
      <c r="V8" s="44" t="s">
        <v>105</v>
      </c>
      <c r="W8" s="44" t="s">
        <v>106</v>
      </c>
      <c r="X8" s="44" t="s">
        <v>119</v>
      </c>
      <c r="Y8" s="44" t="s">
        <v>98</v>
      </c>
      <c r="Z8" s="44" t="s">
        <v>109</v>
      </c>
      <c r="AA8" s="44" t="s">
        <v>108</v>
      </c>
      <c r="AB8" s="44" t="s">
        <v>124</v>
      </c>
      <c r="AC8" s="46"/>
      <c r="AD8" s="61">
        <v>0.004247685185185185</v>
      </c>
      <c r="AE8" s="62">
        <f t="shared" si="1"/>
        <v>367</v>
      </c>
      <c r="AF8" s="121">
        <v>0.5</v>
      </c>
      <c r="AG8" s="121">
        <v>1.0</v>
      </c>
      <c r="AH8" s="53" t="s">
        <v>146</v>
      </c>
      <c r="AI8" s="55"/>
      <c r="AJ8" s="72">
        <f t="shared" si="2"/>
        <v>92.5</v>
      </c>
      <c r="AK8" s="44">
        <v>4.0</v>
      </c>
      <c r="AL8" s="44">
        <v>1.0</v>
      </c>
      <c r="AM8" s="44">
        <v>5.0</v>
      </c>
      <c r="AN8" s="44">
        <v>1.0</v>
      </c>
      <c r="AO8" s="44">
        <v>5.0</v>
      </c>
      <c r="AP8" s="44">
        <v>1.0</v>
      </c>
      <c r="AQ8" s="44">
        <v>5.0</v>
      </c>
      <c r="AR8" s="44">
        <v>1.0</v>
      </c>
      <c r="AS8" s="44">
        <v>5.0</v>
      </c>
      <c r="AT8" s="53">
        <v>3.0</v>
      </c>
      <c r="AU8" s="54"/>
      <c r="AV8" s="46"/>
      <c r="AW8" s="44">
        <v>4.0</v>
      </c>
      <c r="AX8" s="44">
        <v>4.0</v>
      </c>
      <c r="AY8" s="44">
        <v>4.0</v>
      </c>
      <c r="AZ8" s="44">
        <v>5.0</v>
      </c>
      <c r="BA8" s="44">
        <v>5.0</v>
      </c>
      <c r="BB8" s="44">
        <v>5.0</v>
      </c>
      <c r="BC8" s="44">
        <v>1.0</v>
      </c>
      <c r="BD8" s="44">
        <v>5.0</v>
      </c>
      <c r="BE8" s="44">
        <v>5.0</v>
      </c>
      <c r="BF8" s="53">
        <v>5.0</v>
      </c>
      <c r="BG8" s="55"/>
      <c r="BH8" s="150">
        <f t="shared" si="3"/>
        <v>0</v>
      </c>
      <c r="BI8" s="59">
        <f t="shared" si="4"/>
        <v>0</v>
      </c>
      <c r="BJ8" s="59">
        <f t="shared" si="5"/>
        <v>0</v>
      </c>
      <c r="BK8" s="59">
        <f t="shared" si="6"/>
        <v>0</v>
      </c>
      <c r="BL8" s="151"/>
      <c r="BM8" s="58">
        <v>0.0</v>
      </c>
      <c r="BN8" s="58">
        <v>0.0</v>
      </c>
      <c r="BO8" s="58">
        <v>0.0</v>
      </c>
      <c r="BP8" s="58">
        <v>0.0</v>
      </c>
      <c r="BQ8" s="58">
        <v>0.0</v>
      </c>
      <c r="BR8" s="58">
        <v>0.0</v>
      </c>
      <c r="BS8" s="58">
        <v>0.0</v>
      </c>
      <c r="BT8" s="58">
        <v>0.0</v>
      </c>
      <c r="BU8" s="58">
        <v>0.0</v>
      </c>
      <c r="BV8" s="58">
        <v>0.0</v>
      </c>
      <c r="BW8" s="58">
        <v>0.0</v>
      </c>
      <c r="BX8" s="58">
        <v>0.0</v>
      </c>
      <c r="BY8" s="58">
        <v>0.0</v>
      </c>
      <c r="BZ8" s="58">
        <v>0.0</v>
      </c>
      <c r="CA8" s="58">
        <v>0.0</v>
      </c>
      <c r="CB8" s="58">
        <v>0.0</v>
      </c>
      <c r="CC8" s="60"/>
      <c r="CD8" s="47">
        <v>0.004247685185185185</v>
      </c>
      <c r="CE8" s="48">
        <f t="shared" si="7"/>
        <v>367</v>
      </c>
      <c r="CF8" s="130">
        <v>1.0</v>
      </c>
      <c r="CG8" s="130">
        <v>0.0</v>
      </c>
      <c r="CH8" s="50"/>
      <c r="CI8" s="73"/>
      <c r="CJ8" s="76">
        <f t="shared" si="8"/>
        <v>80</v>
      </c>
      <c r="CK8" s="65"/>
      <c r="CL8" s="44">
        <v>4.0</v>
      </c>
      <c r="CM8" s="44">
        <v>1.0</v>
      </c>
      <c r="CN8" s="44">
        <v>5.0</v>
      </c>
      <c r="CO8" s="44">
        <v>3.0</v>
      </c>
      <c r="CP8" s="44">
        <v>5.0</v>
      </c>
      <c r="CQ8" s="44">
        <v>1.0</v>
      </c>
      <c r="CR8" s="44">
        <v>2.0</v>
      </c>
      <c r="CS8" s="44">
        <v>1.0</v>
      </c>
      <c r="CT8" s="44">
        <v>5.0</v>
      </c>
      <c r="CU8" s="53">
        <v>3.0</v>
      </c>
      <c r="CV8" s="60"/>
      <c r="CW8" s="44">
        <v>5.0</v>
      </c>
      <c r="CX8" s="44">
        <v>5.0</v>
      </c>
      <c r="CY8" s="44">
        <v>5.0</v>
      </c>
      <c r="CZ8" s="44">
        <v>5.0</v>
      </c>
      <c r="DA8" s="44">
        <v>5.0</v>
      </c>
      <c r="DB8" s="44">
        <v>5.0</v>
      </c>
      <c r="DC8" s="44">
        <v>3.0</v>
      </c>
      <c r="DD8" s="44">
        <v>5.0</v>
      </c>
      <c r="DE8" s="44">
        <v>5.0</v>
      </c>
      <c r="DF8" s="44">
        <v>5.0</v>
      </c>
      <c r="DG8" s="66">
        <f t="shared" si="9"/>
        <v>0</v>
      </c>
      <c r="DH8" s="59">
        <f t="shared" si="10"/>
        <v>0</v>
      </c>
      <c r="DI8" s="59">
        <f t="shared" si="11"/>
        <v>0</v>
      </c>
      <c r="DJ8" s="59">
        <f t="shared" si="12"/>
        <v>0</v>
      </c>
      <c r="DK8" s="152"/>
      <c r="DL8" s="44">
        <v>0.0</v>
      </c>
      <c r="DM8" s="44">
        <v>0.0</v>
      </c>
      <c r="DN8" s="44">
        <v>0.0</v>
      </c>
      <c r="DO8" s="44">
        <v>0.0</v>
      </c>
      <c r="DP8" s="44">
        <v>0.0</v>
      </c>
      <c r="DQ8" s="44">
        <v>0.0</v>
      </c>
      <c r="DR8" s="44">
        <v>0.0</v>
      </c>
      <c r="DS8" s="44">
        <v>0.0</v>
      </c>
      <c r="DT8" s="44">
        <v>0.0</v>
      </c>
      <c r="DU8" s="44">
        <v>0.0</v>
      </c>
      <c r="DV8" s="44">
        <v>0.0</v>
      </c>
      <c r="DW8" s="44">
        <v>0.0</v>
      </c>
      <c r="DX8" s="44">
        <v>0.0</v>
      </c>
      <c r="DY8" s="44">
        <v>0.0</v>
      </c>
      <c r="DZ8" s="44">
        <v>0.0</v>
      </c>
      <c r="EA8" s="44">
        <v>0.0</v>
      </c>
    </row>
    <row r="9">
      <c r="A9" s="33">
        <v>44777.63619048611</v>
      </c>
      <c r="B9" s="67" t="s">
        <v>147</v>
      </c>
      <c r="C9" s="67" t="s">
        <v>148</v>
      </c>
      <c r="D9" s="68" t="s">
        <v>91</v>
      </c>
      <c r="E9" s="69" t="s">
        <v>115</v>
      </c>
      <c r="F9" s="153" t="s">
        <v>116</v>
      </c>
      <c r="G9" s="71">
        <v>5.0</v>
      </c>
      <c r="H9" s="77">
        <v>30.0</v>
      </c>
      <c r="I9" s="41" t="s">
        <v>94</v>
      </c>
      <c r="J9" s="124">
        <v>24.0</v>
      </c>
      <c r="K9" s="38">
        <v>24.0</v>
      </c>
      <c r="L9" s="154">
        <v>40.0</v>
      </c>
      <c r="M9" s="48">
        <v>40.0</v>
      </c>
      <c r="N9" s="44" t="s">
        <v>95</v>
      </c>
      <c r="O9" s="44" t="s">
        <v>96</v>
      </c>
      <c r="P9" s="44" t="s">
        <v>99</v>
      </c>
      <c r="Q9" s="44" t="s">
        <v>125</v>
      </c>
      <c r="R9" s="44" t="s">
        <v>101</v>
      </c>
      <c r="S9" s="44" t="s">
        <v>102</v>
      </c>
      <c r="T9" s="44" t="s">
        <v>103</v>
      </c>
      <c r="U9" s="44" t="s">
        <v>118</v>
      </c>
      <c r="V9" s="44" t="s">
        <v>105</v>
      </c>
      <c r="W9" s="44" t="s">
        <v>106</v>
      </c>
      <c r="X9" s="44" t="s">
        <v>119</v>
      </c>
      <c r="Y9" s="44" t="s">
        <v>149</v>
      </c>
      <c r="Z9" s="44" t="s">
        <v>109</v>
      </c>
      <c r="AA9" s="44" t="s">
        <v>150</v>
      </c>
      <c r="AB9" s="44" t="s">
        <v>124</v>
      </c>
      <c r="AC9" s="46"/>
      <c r="AD9" s="47">
        <v>0.0038194444444444443</v>
      </c>
      <c r="AE9" s="48">
        <f t="shared" si="1"/>
        <v>330</v>
      </c>
      <c r="AF9" s="130">
        <v>1.0</v>
      </c>
      <c r="AG9" s="130">
        <v>0.0</v>
      </c>
      <c r="AH9" s="53" t="s">
        <v>151</v>
      </c>
      <c r="AI9" s="55"/>
      <c r="AJ9" s="72">
        <f t="shared" si="2"/>
        <v>97.5</v>
      </c>
      <c r="AK9" s="44">
        <v>5.0</v>
      </c>
      <c r="AL9" s="44">
        <v>2.0</v>
      </c>
      <c r="AM9" s="44">
        <v>5.0</v>
      </c>
      <c r="AN9" s="44">
        <v>1.0</v>
      </c>
      <c r="AO9" s="44">
        <v>5.0</v>
      </c>
      <c r="AP9" s="44">
        <v>1.0</v>
      </c>
      <c r="AQ9" s="44">
        <v>5.0</v>
      </c>
      <c r="AR9" s="44">
        <v>1.0</v>
      </c>
      <c r="AS9" s="44">
        <v>5.0</v>
      </c>
      <c r="AT9" s="53">
        <v>1.0</v>
      </c>
      <c r="AU9" s="54"/>
      <c r="AV9" s="46"/>
      <c r="AW9" s="44">
        <v>5.0</v>
      </c>
      <c r="AX9" s="44">
        <v>5.0</v>
      </c>
      <c r="AY9" s="44">
        <v>5.0</v>
      </c>
      <c r="AZ9" s="44">
        <v>5.0</v>
      </c>
      <c r="BA9" s="44">
        <v>5.0</v>
      </c>
      <c r="BB9" s="44">
        <v>5.0</v>
      </c>
      <c r="BC9" s="44">
        <v>3.0</v>
      </c>
      <c r="BD9" s="44">
        <v>4.0</v>
      </c>
      <c r="BE9" s="44">
        <v>4.0</v>
      </c>
      <c r="BF9" s="53">
        <v>4.0</v>
      </c>
      <c r="BG9" s="55"/>
      <c r="BH9" s="150">
        <f t="shared" si="3"/>
        <v>104.1216</v>
      </c>
      <c r="BI9" s="59">
        <f t="shared" si="4"/>
        <v>0</v>
      </c>
      <c r="BJ9" s="59">
        <f t="shared" si="5"/>
        <v>0</v>
      </c>
      <c r="BK9" s="59">
        <f t="shared" si="6"/>
        <v>27.84</v>
      </c>
      <c r="BL9" s="151"/>
      <c r="BM9" s="58">
        <v>0.0</v>
      </c>
      <c r="BN9" s="58">
        <v>0.0</v>
      </c>
      <c r="BO9" s="58">
        <v>0.0</v>
      </c>
      <c r="BP9" s="58">
        <v>0.0</v>
      </c>
      <c r="BQ9" s="58">
        <v>0.0</v>
      </c>
      <c r="BR9" s="58">
        <v>0.0</v>
      </c>
      <c r="BS9" s="58">
        <v>0.0</v>
      </c>
      <c r="BT9" s="58">
        <v>0.0</v>
      </c>
      <c r="BU9" s="58">
        <v>0.0</v>
      </c>
      <c r="BV9" s="58">
        <v>2.0</v>
      </c>
      <c r="BW9" s="58">
        <v>0.0</v>
      </c>
      <c r="BX9" s="58">
        <v>0.0</v>
      </c>
      <c r="BY9" s="58">
        <v>0.0</v>
      </c>
      <c r="BZ9" s="58">
        <v>0.0</v>
      </c>
      <c r="CA9" s="58">
        <v>0.0</v>
      </c>
      <c r="CB9" s="58">
        <v>0.0</v>
      </c>
      <c r="CC9" s="60"/>
      <c r="CD9" s="47">
        <v>0.0027430555555555554</v>
      </c>
      <c r="CE9" s="48">
        <f t="shared" si="7"/>
        <v>237</v>
      </c>
      <c r="CF9" s="130">
        <v>1.0</v>
      </c>
      <c r="CG9" s="130">
        <v>0.0</v>
      </c>
      <c r="CH9" s="50"/>
      <c r="CI9" s="73"/>
      <c r="CJ9" s="78">
        <f t="shared" si="8"/>
        <v>72.5</v>
      </c>
      <c r="CK9" s="65"/>
      <c r="CL9" s="44">
        <v>5.0</v>
      </c>
      <c r="CM9" s="44">
        <v>3.0</v>
      </c>
      <c r="CN9" s="44">
        <v>5.0</v>
      </c>
      <c r="CO9" s="44">
        <v>5.0</v>
      </c>
      <c r="CP9" s="44">
        <v>5.0</v>
      </c>
      <c r="CQ9" s="44">
        <v>2.0</v>
      </c>
      <c r="CR9" s="44">
        <v>5.0</v>
      </c>
      <c r="CS9" s="44">
        <v>5.0</v>
      </c>
      <c r="CT9" s="44">
        <v>5.0</v>
      </c>
      <c r="CU9" s="53">
        <v>1.0</v>
      </c>
      <c r="CV9" s="60"/>
      <c r="CW9" s="44">
        <v>5.0</v>
      </c>
      <c r="CX9" s="44">
        <v>5.0</v>
      </c>
      <c r="CY9" s="44">
        <v>5.0</v>
      </c>
      <c r="CZ9" s="44">
        <v>5.0</v>
      </c>
      <c r="DA9" s="44">
        <v>5.0</v>
      </c>
      <c r="DB9" s="44">
        <v>5.0</v>
      </c>
      <c r="DC9" s="44">
        <v>5.0</v>
      </c>
      <c r="DD9" s="44">
        <v>5.0</v>
      </c>
      <c r="DE9" s="44">
        <v>5.0</v>
      </c>
      <c r="DF9" s="44">
        <v>5.0</v>
      </c>
      <c r="DG9" s="66">
        <f t="shared" si="9"/>
        <v>104.1216</v>
      </c>
      <c r="DH9" s="59">
        <f t="shared" si="10"/>
        <v>0</v>
      </c>
      <c r="DI9" s="59">
        <f t="shared" si="11"/>
        <v>0</v>
      </c>
      <c r="DJ9" s="59">
        <f t="shared" si="12"/>
        <v>27.84</v>
      </c>
      <c r="DK9" s="152"/>
      <c r="DL9" s="44">
        <v>0.0</v>
      </c>
      <c r="DM9" s="44">
        <v>0.0</v>
      </c>
      <c r="DN9" s="44">
        <v>0.0</v>
      </c>
      <c r="DO9" s="44">
        <v>0.0</v>
      </c>
      <c r="DP9" s="44">
        <v>0.0</v>
      </c>
      <c r="DQ9" s="44">
        <v>0.0</v>
      </c>
      <c r="DR9" s="44">
        <v>0.0</v>
      </c>
      <c r="DS9" s="44">
        <v>0.0</v>
      </c>
      <c r="DT9" s="44">
        <v>0.0</v>
      </c>
      <c r="DU9" s="44">
        <v>2.0</v>
      </c>
      <c r="DV9" s="44">
        <v>0.0</v>
      </c>
      <c r="DW9" s="44">
        <v>0.0</v>
      </c>
      <c r="DX9" s="44">
        <v>0.0</v>
      </c>
      <c r="DY9" s="44">
        <v>0.0</v>
      </c>
      <c r="DZ9" s="44">
        <v>0.0</v>
      </c>
      <c r="EA9" s="44">
        <v>0.0</v>
      </c>
    </row>
    <row r="10">
      <c r="A10" s="33">
        <v>44776.442394224534</v>
      </c>
      <c r="B10" s="34" t="s">
        <v>152</v>
      </c>
      <c r="C10" s="67" t="s">
        <v>153</v>
      </c>
      <c r="D10" s="68" t="s">
        <v>91</v>
      </c>
      <c r="E10" s="69" t="s">
        <v>115</v>
      </c>
      <c r="F10" s="148" t="s">
        <v>93</v>
      </c>
      <c r="G10" s="38">
        <v>4.0</v>
      </c>
      <c r="H10" s="39">
        <v>50.0</v>
      </c>
      <c r="I10" s="41" t="s">
        <v>94</v>
      </c>
      <c r="J10" s="136">
        <v>8.0</v>
      </c>
      <c r="K10" s="77">
        <v>8.0</v>
      </c>
      <c r="L10" s="154">
        <v>44.0</v>
      </c>
      <c r="M10" s="48">
        <v>44.0</v>
      </c>
      <c r="N10" s="44" t="s">
        <v>95</v>
      </c>
      <c r="O10" s="44" t="s">
        <v>96</v>
      </c>
      <c r="P10" s="44" t="s">
        <v>99</v>
      </c>
      <c r="Q10" s="44" t="s">
        <v>125</v>
      </c>
      <c r="R10" s="44" t="s">
        <v>101</v>
      </c>
      <c r="S10" s="44" t="s">
        <v>102</v>
      </c>
      <c r="T10" s="44" t="s">
        <v>103</v>
      </c>
      <c r="U10" s="44" t="s">
        <v>126</v>
      </c>
      <c r="V10" s="44" t="s">
        <v>105</v>
      </c>
      <c r="W10" s="44" t="s">
        <v>106</v>
      </c>
      <c r="X10" s="44" t="s">
        <v>119</v>
      </c>
      <c r="Y10" s="44" t="s">
        <v>98</v>
      </c>
      <c r="Z10" s="44" t="s">
        <v>109</v>
      </c>
      <c r="AA10" s="44" t="s">
        <v>108</v>
      </c>
      <c r="AB10" s="44" t="s">
        <v>97</v>
      </c>
      <c r="AC10" s="46"/>
      <c r="AD10" s="47">
        <v>0.0032523148148148147</v>
      </c>
      <c r="AE10" s="48">
        <f t="shared" si="1"/>
        <v>281</v>
      </c>
      <c r="AF10" s="130">
        <v>1.0</v>
      </c>
      <c r="AG10" s="121">
        <v>1.0</v>
      </c>
      <c r="AH10" s="53" t="s">
        <v>154</v>
      </c>
      <c r="AI10" s="55"/>
      <c r="AJ10" s="72">
        <f t="shared" si="2"/>
        <v>95</v>
      </c>
      <c r="AK10" s="44">
        <v>5.0</v>
      </c>
      <c r="AL10" s="44">
        <v>1.0</v>
      </c>
      <c r="AM10" s="44">
        <v>5.0</v>
      </c>
      <c r="AN10" s="44">
        <v>3.0</v>
      </c>
      <c r="AO10" s="44">
        <v>5.0</v>
      </c>
      <c r="AP10" s="44">
        <v>1.0</v>
      </c>
      <c r="AQ10" s="44">
        <v>5.0</v>
      </c>
      <c r="AR10" s="44">
        <v>1.0</v>
      </c>
      <c r="AS10" s="44">
        <v>5.0</v>
      </c>
      <c r="AT10" s="53">
        <v>1.0</v>
      </c>
      <c r="AU10" s="54"/>
      <c r="AV10" s="46"/>
      <c r="AW10" s="44">
        <v>5.0</v>
      </c>
      <c r="AX10" s="44">
        <v>4.0</v>
      </c>
      <c r="AY10" s="44">
        <v>5.0</v>
      </c>
      <c r="AZ10" s="44">
        <v>5.0</v>
      </c>
      <c r="BA10" s="44">
        <v>4.0</v>
      </c>
      <c r="BB10" s="44">
        <v>4.0</v>
      </c>
      <c r="BC10" s="44">
        <v>4.0</v>
      </c>
      <c r="BD10" s="44">
        <v>4.0</v>
      </c>
      <c r="BE10" s="44">
        <v>4.0</v>
      </c>
      <c r="BF10" s="53">
        <v>5.0</v>
      </c>
      <c r="BG10" s="55"/>
      <c r="BH10" s="150">
        <f t="shared" si="3"/>
        <v>189.1692</v>
      </c>
      <c r="BI10" s="59">
        <f t="shared" si="4"/>
        <v>0</v>
      </c>
      <c r="BJ10" s="59">
        <f t="shared" si="5"/>
        <v>22.74</v>
      </c>
      <c r="BK10" s="59">
        <f t="shared" si="6"/>
        <v>27.84</v>
      </c>
      <c r="BL10" s="151"/>
      <c r="BM10" s="58">
        <v>0.0</v>
      </c>
      <c r="BN10" s="58">
        <v>0.0</v>
      </c>
      <c r="BO10" s="58">
        <v>0.0</v>
      </c>
      <c r="BP10" s="58">
        <v>1.0</v>
      </c>
      <c r="BQ10" s="58">
        <v>1.0</v>
      </c>
      <c r="BR10" s="58">
        <v>0.0</v>
      </c>
      <c r="BS10" s="58">
        <v>0.0</v>
      </c>
      <c r="BT10" s="58">
        <v>0.0</v>
      </c>
      <c r="BU10" s="58">
        <v>0.0</v>
      </c>
      <c r="BV10" s="58">
        <v>0.0</v>
      </c>
      <c r="BW10" s="58">
        <v>1.0</v>
      </c>
      <c r="BX10" s="58">
        <v>0.0</v>
      </c>
      <c r="BY10" s="58">
        <v>0.0</v>
      </c>
      <c r="BZ10" s="58">
        <v>0.0</v>
      </c>
      <c r="CA10" s="58">
        <v>0.0</v>
      </c>
      <c r="CB10" s="58">
        <v>0.0</v>
      </c>
      <c r="CC10" s="60"/>
      <c r="CD10" s="47">
        <v>0.0032060185185185186</v>
      </c>
      <c r="CE10" s="48">
        <f t="shared" si="7"/>
        <v>277</v>
      </c>
      <c r="CF10" s="130">
        <v>1.0</v>
      </c>
      <c r="CG10" s="130">
        <v>0.0</v>
      </c>
      <c r="CH10" s="50"/>
      <c r="CI10" s="73"/>
      <c r="CJ10" s="76">
        <f t="shared" si="8"/>
        <v>87.5</v>
      </c>
      <c r="CK10" s="65"/>
      <c r="CL10" s="44">
        <v>5.0</v>
      </c>
      <c r="CM10" s="44">
        <v>1.0</v>
      </c>
      <c r="CN10" s="44">
        <v>5.0</v>
      </c>
      <c r="CO10" s="44">
        <v>4.0</v>
      </c>
      <c r="CP10" s="44">
        <v>5.0</v>
      </c>
      <c r="CQ10" s="44">
        <v>1.0</v>
      </c>
      <c r="CR10" s="44">
        <v>4.0</v>
      </c>
      <c r="CS10" s="44">
        <v>1.0</v>
      </c>
      <c r="CT10" s="44">
        <v>5.0</v>
      </c>
      <c r="CU10" s="53">
        <v>2.0</v>
      </c>
      <c r="CV10" s="60"/>
      <c r="CW10" s="44">
        <v>5.0</v>
      </c>
      <c r="CX10" s="44">
        <v>5.0</v>
      </c>
      <c r="CY10" s="44">
        <v>5.0</v>
      </c>
      <c r="CZ10" s="44">
        <v>5.0</v>
      </c>
      <c r="DA10" s="44">
        <v>5.0</v>
      </c>
      <c r="DB10" s="44">
        <v>4.0</v>
      </c>
      <c r="DC10" s="44">
        <v>3.0</v>
      </c>
      <c r="DD10" s="44">
        <v>5.0</v>
      </c>
      <c r="DE10" s="44">
        <v>4.0</v>
      </c>
      <c r="DF10" s="44">
        <v>5.0</v>
      </c>
      <c r="DG10" s="66">
        <f t="shared" si="9"/>
        <v>160.82</v>
      </c>
      <c r="DH10" s="59">
        <f t="shared" si="10"/>
        <v>0</v>
      </c>
      <c r="DI10" s="59">
        <f t="shared" si="11"/>
        <v>15.16</v>
      </c>
      <c r="DJ10" s="59">
        <f t="shared" si="12"/>
        <v>27.84</v>
      </c>
      <c r="DK10" s="152"/>
      <c r="DL10" s="44">
        <v>0.0</v>
      </c>
      <c r="DM10" s="44">
        <v>0.0</v>
      </c>
      <c r="DN10" s="44">
        <v>0.0</v>
      </c>
      <c r="DO10" s="44">
        <v>0.0</v>
      </c>
      <c r="DP10" s="44">
        <v>1.0</v>
      </c>
      <c r="DQ10" s="44">
        <v>0.0</v>
      </c>
      <c r="DR10" s="44">
        <v>0.0</v>
      </c>
      <c r="DS10" s="44">
        <v>0.0</v>
      </c>
      <c r="DT10" s="44">
        <v>0.0</v>
      </c>
      <c r="DU10" s="44">
        <v>0.0</v>
      </c>
      <c r="DV10" s="44">
        <v>1.0</v>
      </c>
      <c r="DW10" s="44">
        <v>0.0</v>
      </c>
      <c r="DX10" s="44">
        <v>0.0</v>
      </c>
      <c r="DY10" s="44">
        <v>0.0</v>
      </c>
      <c r="DZ10" s="44">
        <v>0.0</v>
      </c>
      <c r="EA10" s="44">
        <v>0.0</v>
      </c>
    </row>
    <row r="11">
      <c r="A11" s="33">
        <v>44775.56428827546</v>
      </c>
      <c r="B11" s="67" t="s">
        <v>155</v>
      </c>
      <c r="C11" s="67" t="s">
        <v>156</v>
      </c>
      <c r="D11" s="68" t="s">
        <v>91</v>
      </c>
      <c r="E11" s="69" t="s">
        <v>115</v>
      </c>
      <c r="F11" s="148" t="s">
        <v>93</v>
      </c>
      <c r="G11" s="71">
        <v>5.0</v>
      </c>
      <c r="H11" s="71">
        <v>100.0</v>
      </c>
      <c r="I11" s="41" t="s">
        <v>94</v>
      </c>
      <c r="J11" s="136">
        <v>0.0</v>
      </c>
      <c r="K11" s="77">
        <v>0.0</v>
      </c>
      <c r="L11" s="149">
        <v>31.0</v>
      </c>
      <c r="M11" s="45">
        <v>31.0</v>
      </c>
      <c r="N11" s="44" t="s">
        <v>95</v>
      </c>
      <c r="O11" s="44" t="s">
        <v>157</v>
      </c>
      <c r="P11" s="44" t="s">
        <v>141</v>
      </c>
      <c r="Q11" s="44" t="s">
        <v>125</v>
      </c>
      <c r="R11" s="44" t="s">
        <v>101</v>
      </c>
      <c r="S11" s="44" t="s">
        <v>102</v>
      </c>
      <c r="T11" s="44" t="s">
        <v>103</v>
      </c>
      <c r="U11" s="44" t="s">
        <v>159</v>
      </c>
      <c r="V11" s="44" t="s">
        <v>105</v>
      </c>
      <c r="W11" s="44" t="s">
        <v>106</v>
      </c>
      <c r="X11" s="44" t="s">
        <v>107</v>
      </c>
      <c r="Y11" s="44" t="s">
        <v>98</v>
      </c>
      <c r="Z11" s="44" t="s">
        <v>109</v>
      </c>
      <c r="AA11" s="44" t="s">
        <v>108</v>
      </c>
      <c r="AB11" s="44" t="s">
        <v>158</v>
      </c>
      <c r="AC11" s="46"/>
      <c r="AD11" s="47">
        <v>0.0031018518518518517</v>
      </c>
      <c r="AE11" s="48">
        <f t="shared" si="1"/>
        <v>268</v>
      </c>
      <c r="AF11" s="130">
        <v>1.0</v>
      </c>
      <c r="AG11" s="130">
        <v>0.0</v>
      </c>
      <c r="AH11" s="50"/>
      <c r="AI11" s="51"/>
      <c r="AJ11" s="76">
        <f t="shared" si="2"/>
        <v>87.5</v>
      </c>
      <c r="AK11" s="44">
        <v>3.0</v>
      </c>
      <c r="AL11" s="44">
        <v>1.0</v>
      </c>
      <c r="AM11" s="44">
        <v>4.0</v>
      </c>
      <c r="AN11" s="44">
        <v>3.0</v>
      </c>
      <c r="AO11" s="44">
        <v>5.0</v>
      </c>
      <c r="AP11" s="44">
        <v>1.0</v>
      </c>
      <c r="AQ11" s="44">
        <v>5.0</v>
      </c>
      <c r="AR11" s="44">
        <v>1.0</v>
      </c>
      <c r="AS11" s="44">
        <v>5.0</v>
      </c>
      <c r="AT11" s="53">
        <v>1.0</v>
      </c>
      <c r="AU11" s="54"/>
      <c r="AV11" s="46"/>
      <c r="AW11" s="44">
        <v>5.0</v>
      </c>
      <c r="AX11" s="44">
        <v>5.0</v>
      </c>
      <c r="AY11" s="44">
        <v>5.0</v>
      </c>
      <c r="AZ11" s="44">
        <v>5.0</v>
      </c>
      <c r="BA11" s="44">
        <v>5.0</v>
      </c>
      <c r="BB11" s="44">
        <v>4.0</v>
      </c>
      <c r="BC11" s="44">
        <v>3.0</v>
      </c>
      <c r="BD11" s="44">
        <v>5.0</v>
      </c>
      <c r="BE11" s="44">
        <v>5.0</v>
      </c>
      <c r="BF11" s="53">
        <v>5.0</v>
      </c>
      <c r="BG11" s="55"/>
      <c r="BH11" s="150">
        <f t="shared" si="3"/>
        <v>0</v>
      </c>
      <c r="BI11" s="59">
        <f t="shared" si="4"/>
        <v>0</v>
      </c>
      <c r="BJ11" s="59">
        <f t="shared" si="5"/>
        <v>0</v>
      </c>
      <c r="BK11" s="59">
        <f t="shared" si="6"/>
        <v>0</v>
      </c>
      <c r="BL11" s="151"/>
      <c r="BM11" s="58">
        <v>0.0</v>
      </c>
      <c r="BN11" s="58">
        <v>0.0</v>
      </c>
      <c r="BO11" s="58">
        <v>0.0</v>
      </c>
      <c r="BP11" s="58">
        <v>0.0</v>
      </c>
      <c r="BQ11" s="58">
        <v>0.0</v>
      </c>
      <c r="BR11" s="58">
        <v>0.0</v>
      </c>
      <c r="BS11" s="58">
        <v>0.0</v>
      </c>
      <c r="BT11" s="58">
        <v>0.0</v>
      </c>
      <c r="BU11" s="58">
        <v>0.0</v>
      </c>
      <c r="BV11" s="58">
        <v>0.0</v>
      </c>
      <c r="BW11" s="58">
        <v>0.0</v>
      </c>
      <c r="BX11" s="58">
        <v>0.0</v>
      </c>
      <c r="BY11" s="58">
        <v>0.0</v>
      </c>
      <c r="BZ11" s="58">
        <v>0.0</v>
      </c>
      <c r="CA11" s="58">
        <v>0.0</v>
      </c>
      <c r="CB11" s="58">
        <v>0.0</v>
      </c>
      <c r="CC11" s="60"/>
      <c r="CD11" s="61">
        <v>0.005405092592592592</v>
      </c>
      <c r="CE11" s="62">
        <f t="shared" si="7"/>
        <v>467</v>
      </c>
      <c r="CF11" s="130">
        <v>1.0</v>
      </c>
      <c r="CG11" s="121">
        <v>1.0</v>
      </c>
      <c r="CH11" s="53" t="s">
        <v>160</v>
      </c>
      <c r="CI11" s="64"/>
      <c r="CJ11" s="72">
        <f t="shared" si="8"/>
        <v>92.5</v>
      </c>
      <c r="CK11" s="65"/>
      <c r="CL11" s="44">
        <v>4.0</v>
      </c>
      <c r="CM11" s="44">
        <v>1.0</v>
      </c>
      <c r="CN11" s="44">
        <v>5.0</v>
      </c>
      <c r="CO11" s="44">
        <v>2.0</v>
      </c>
      <c r="CP11" s="44">
        <v>5.0</v>
      </c>
      <c r="CQ11" s="44">
        <v>1.0</v>
      </c>
      <c r="CR11" s="44">
        <v>5.0</v>
      </c>
      <c r="CS11" s="44">
        <v>2.0</v>
      </c>
      <c r="CT11" s="44">
        <v>5.0</v>
      </c>
      <c r="CU11" s="53">
        <v>1.0</v>
      </c>
      <c r="CV11" s="60"/>
      <c r="CW11" s="44">
        <v>5.0</v>
      </c>
      <c r="CX11" s="44">
        <v>5.0</v>
      </c>
      <c r="CY11" s="44">
        <v>5.0</v>
      </c>
      <c r="CZ11" s="44">
        <v>5.0</v>
      </c>
      <c r="DA11" s="44">
        <v>4.0</v>
      </c>
      <c r="DB11" s="44">
        <v>4.0</v>
      </c>
      <c r="DC11" s="44">
        <v>3.0</v>
      </c>
      <c r="DD11" s="44">
        <v>5.0</v>
      </c>
      <c r="DE11" s="44">
        <v>5.0</v>
      </c>
      <c r="DF11" s="44">
        <v>5.0</v>
      </c>
      <c r="DG11" s="66">
        <f t="shared" si="9"/>
        <v>0</v>
      </c>
      <c r="DH11" s="59">
        <f t="shared" si="10"/>
        <v>0</v>
      </c>
      <c r="DI11" s="59">
        <f t="shared" si="11"/>
        <v>0</v>
      </c>
      <c r="DJ11" s="59">
        <f t="shared" si="12"/>
        <v>0</v>
      </c>
      <c r="DK11" s="152"/>
      <c r="DL11" s="44">
        <v>0.0</v>
      </c>
      <c r="DM11" s="44">
        <v>0.0</v>
      </c>
      <c r="DN11" s="44">
        <v>0.0</v>
      </c>
      <c r="DO11" s="44">
        <v>0.0</v>
      </c>
      <c r="DP11" s="44">
        <v>0.0</v>
      </c>
      <c r="DQ11" s="44">
        <v>0.0</v>
      </c>
      <c r="DR11" s="44">
        <v>0.0</v>
      </c>
      <c r="DS11" s="44">
        <v>0.0</v>
      </c>
      <c r="DT11" s="44">
        <v>0.0</v>
      </c>
      <c r="DU11" s="44">
        <v>0.0</v>
      </c>
      <c r="DV11" s="44">
        <v>0.0</v>
      </c>
      <c r="DW11" s="44">
        <v>0.0</v>
      </c>
      <c r="DX11" s="44">
        <v>0.0</v>
      </c>
      <c r="DY11" s="44">
        <v>0.0</v>
      </c>
      <c r="DZ11" s="44">
        <v>0.0</v>
      </c>
      <c r="EA11" s="44">
        <v>0.0</v>
      </c>
    </row>
    <row r="12">
      <c r="A12" s="33">
        <v>44777.47955309028</v>
      </c>
      <c r="B12" s="34" t="s">
        <v>161</v>
      </c>
      <c r="C12" s="34" t="s">
        <v>162</v>
      </c>
      <c r="D12" s="35" t="s">
        <v>91</v>
      </c>
      <c r="E12" s="36" t="s">
        <v>92</v>
      </c>
      <c r="F12" s="148" t="s">
        <v>93</v>
      </c>
      <c r="G12" s="38">
        <v>4.0</v>
      </c>
      <c r="H12" s="77">
        <v>40.0</v>
      </c>
      <c r="I12" s="41" t="s">
        <v>94</v>
      </c>
      <c r="J12" s="124">
        <v>23.0</v>
      </c>
      <c r="K12" s="38">
        <v>23.0</v>
      </c>
      <c r="L12" s="154">
        <v>36.0</v>
      </c>
      <c r="M12" s="48">
        <v>36.0</v>
      </c>
      <c r="N12" s="44" t="s">
        <v>95</v>
      </c>
      <c r="O12" s="44" t="s">
        <v>96</v>
      </c>
      <c r="P12" s="44" t="s">
        <v>99</v>
      </c>
      <c r="Q12" s="44" t="s">
        <v>125</v>
      </c>
      <c r="R12" s="44" t="s">
        <v>101</v>
      </c>
      <c r="S12" s="44" t="s">
        <v>163</v>
      </c>
      <c r="T12" s="44" t="s">
        <v>103</v>
      </c>
      <c r="U12" s="44" t="s">
        <v>126</v>
      </c>
      <c r="V12" s="44" t="s">
        <v>105</v>
      </c>
      <c r="W12" s="44" t="s">
        <v>106</v>
      </c>
      <c r="X12" s="44" t="s">
        <v>119</v>
      </c>
      <c r="Y12" s="44" t="s">
        <v>98</v>
      </c>
      <c r="Z12" s="44" t="s">
        <v>109</v>
      </c>
      <c r="AA12" s="44" t="s">
        <v>164</v>
      </c>
      <c r="AB12" s="44" t="s">
        <v>97</v>
      </c>
      <c r="AC12" s="46"/>
      <c r="AD12" s="61">
        <v>0.004618055555555556</v>
      </c>
      <c r="AE12" s="62">
        <f t="shared" si="1"/>
        <v>399</v>
      </c>
      <c r="AF12" s="130">
        <v>1.0</v>
      </c>
      <c r="AG12" s="130">
        <v>0.0</v>
      </c>
      <c r="AH12" s="50"/>
      <c r="AI12" s="51"/>
      <c r="AJ12" s="78">
        <f t="shared" si="2"/>
        <v>75</v>
      </c>
      <c r="AK12" s="44">
        <v>4.0</v>
      </c>
      <c r="AL12" s="44">
        <v>2.0</v>
      </c>
      <c r="AM12" s="44">
        <v>4.0</v>
      </c>
      <c r="AN12" s="44">
        <v>1.0</v>
      </c>
      <c r="AO12" s="44">
        <v>4.0</v>
      </c>
      <c r="AP12" s="44">
        <v>1.0</v>
      </c>
      <c r="AQ12" s="44">
        <v>5.0</v>
      </c>
      <c r="AR12" s="44">
        <v>5.0</v>
      </c>
      <c r="AS12" s="44">
        <v>4.0</v>
      </c>
      <c r="AT12" s="53">
        <v>2.0</v>
      </c>
      <c r="AU12" s="54"/>
      <c r="AV12" s="46"/>
      <c r="AW12" s="44">
        <v>4.0</v>
      </c>
      <c r="AX12" s="44">
        <v>4.0</v>
      </c>
      <c r="AY12" s="44">
        <v>5.0</v>
      </c>
      <c r="AZ12" s="44">
        <v>5.0</v>
      </c>
      <c r="BA12" s="44">
        <v>4.0</v>
      </c>
      <c r="BB12" s="44">
        <v>4.0</v>
      </c>
      <c r="BC12" s="44">
        <v>3.0</v>
      </c>
      <c r="BD12" s="44">
        <v>4.0</v>
      </c>
      <c r="BE12" s="44">
        <v>4.0</v>
      </c>
      <c r="BF12" s="53">
        <v>4.0</v>
      </c>
      <c r="BG12" s="55"/>
      <c r="BH12" s="150">
        <f t="shared" si="3"/>
        <v>144.4388</v>
      </c>
      <c r="BI12" s="59">
        <f t="shared" si="4"/>
        <v>9.54</v>
      </c>
      <c r="BJ12" s="59">
        <f t="shared" si="5"/>
        <v>15.16</v>
      </c>
      <c r="BK12" s="59">
        <f t="shared" si="6"/>
        <v>13.92</v>
      </c>
      <c r="BL12" s="151"/>
      <c r="BM12" s="58">
        <v>0.0</v>
      </c>
      <c r="BN12" s="58">
        <v>0.0</v>
      </c>
      <c r="BO12" s="58">
        <v>0.0</v>
      </c>
      <c r="BP12" s="58">
        <v>0.0</v>
      </c>
      <c r="BQ12" s="58">
        <v>0.0</v>
      </c>
      <c r="BR12" s="58">
        <v>0.0</v>
      </c>
      <c r="BS12" s="58">
        <v>0.0</v>
      </c>
      <c r="BT12" s="58">
        <v>0.0</v>
      </c>
      <c r="BU12" s="58">
        <v>1.0</v>
      </c>
      <c r="BV12" s="58">
        <v>0.0</v>
      </c>
      <c r="BW12" s="58">
        <v>1.0</v>
      </c>
      <c r="BX12" s="58">
        <v>0.0</v>
      </c>
      <c r="BY12" s="58">
        <v>0.0</v>
      </c>
      <c r="BZ12" s="58">
        <v>0.0</v>
      </c>
      <c r="CA12" s="58">
        <v>0.0</v>
      </c>
      <c r="CB12" s="58">
        <v>0.0</v>
      </c>
      <c r="CC12" s="60"/>
      <c r="CD12" s="47">
        <v>0.0030208333333333333</v>
      </c>
      <c r="CE12" s="48">
        <f t="shared" si="7"/>
        <v>261</v>
      </c>
      <c r="CF12" s="130">
        <v>1.0</v>
      </c>
      <c r="CG12" s="130">
        <v>0.0</v>
      </c>
      <c r="CH12" s="50"/>
      <c r="CI12" s="73"/>
      <c r="CJ12" s="78">
        <f t="shared" si="8"/>
        <v>72.5</v>
      </c>
      <c r="CK12" s="65"/>
      <c r="CL12" s="44">
        <v>4.0</v>
      </c>
      <c r="CM12" s="44">
        <v>2.0</v>
      </c>
      <c r="CN12" s="44">
        <v>4.0</v>
      </c>
      <c r="CO12" s="44">
        <v>2.0</v>
      </c>
      <c r="CP12" s="44">
        <v>4.0</v>
      </c>
      <c r="CQ12" s="44">
        <v>2.0</v>
      </c>
      <c r="CR12" s="44">
        <v>5.0</v>
      </c>
      <c r="CS12" s="44">
        <v>4.0</v>
      </c>
      <c r="CT12" s="44">
        <v>4.0</v>
      </c>
      <c r="CU12" s="53">
        <v>2.0</v>
      </c>
      <c r="CV12" s="60"/>
      <c r="CW12" s="44">
        <v>5.0</v>
      </c>
      <c r="CX12" s="44">
        <v>5.0</v>
      </c>
      <c r="CY12" s="44">
        <v>4.0</v>
      </c>
      <c r="CZ12" s="44">
        <v>5.0</v>
      </c>
      <c r="DA12" s="44">
        <v>5.0</v>
      </c>
      <c r="DB12" s="44">
        <v>4.0</v>
      </c>
      <c r="DC12" s="44">
        <v>3.0</v>
      </c>
      <c r="DD12" s="44">
        <v>4.0</v>
      </c>
      <c r="DE12" s="44">
        <v>3.0</v>
      </c>
      <c r="DF12" s="44">
        <v>4.0</v>
      </c>
      <c r="DG12" s="66">
        <f t="shared" si="9"/>
        <v>64.0288</v>
      </c>
      <c r="DH12" s="59">
        <f t="shared" si="10"/>
        <v>9.54</v>
      </c>
      <c r="DI12" s="59">
        <f t="shared" si="11"/>
        <v>7.58</v>
      </c>
      <c r="DJ12" s="59">
        <f t="shared" si="12"/>
        <v>0</v>
      </c>
      <c r="DK12" s="152"/>
      <c r="DL12" s="44">
        <v>0.0</v>
      </c>
      <c r="DM12" s="44">
        <v>0.0</v>
      </c>
      <c r="DN12" s="44">
        <v>0.0</v>
      </c>
      <c r="DO12" s="44">
        <v>0.0</v>
      </c>
      <c r="DP12" s="44">
        <v>0.0</v>
      </c>
      <c r="DQ12" s="44">
        <v>0.0</v>
      </c>
      <c r="DR12" s="44">
        <v>0.0</v>
      </c>
      <c r="DS12" s="44">
        <v>0.0</v>
      </c>
      <c r="DT12" s="44">
        <v>1.0</v>
      </c>
      <c r="DU12" s="44">
        <v>0.0</v>
      </c>
      <c r="DV12" s="44">
        <v>0.0</v>
      </c>
      <c r="DW12" s="44">
        <v>0.0</v>
      </c>
      <c r="DX12" s="44">
        <v>0.0</v>
      </c>
      <c r="DY12" s="44">
        <v>0.0</v>
      </c>
      <c r="DZ12" s="44">
        <v>0.0</v>
      </c>
      <c r="EA12" s="44">
        <v>0.0</v>
      </c>
    </row>
    <row r="13">
      <c r="A13" s="33">
        <v>44774.68130982639</v>
      </c>
      <c r="B13" s="67" t="s">
        <v>165</v>
      </c>
      <c r="C13" s="67" t="s">
        <v>166</v>
      </c>
      <c r="D13" s="68" t="s">
        <v>91</v>
      </c>
      <c r="E13" s="69" t="s">
        <v>115</v>
      </c>
      <c r="F13" s="148" t="s">
        <v>93</v>
      </c>
      <c r="G13" s="71">
        <v>5.0</v>
      </c>
      <c r="H13" s="39">
        <v>50.0</v>
      </c>
      <c r="I13" s="41" t="s">
        <v>94</v>
      </c>
      <c r="J13" s="136">
        <v>3.0</v>
      </c>
      <c r="K13" s="77">
        <v>3.0</v>
      </c>
      <c r="L13" s="149">
        <v>27.0</v>
      </c>
      <c r="M13" s="45">
        <v>27.0</v>
      </c>
      <c r="N13" s="44" t="s">
        <v>95</v>
      </c>
      <c r="O13" s="44" t="s">
        <v>96</v>
      </c>
      <c r="P13" s="44" t="s">
        <v>168</v>
      </c>
      <c r="Q13" s="44" t="s">
        <v>100</v>
      </c>
      <c r="R13" s="44" t="s">
        <v>101</v>
      </c>
      <c r="S13" s="44" t="s">
        <v>142</v>
      </c>
      <c r="T13" s="44" t="s">
        <v>103</v>
      </c>
      <c r="U13" s="44" t="s">
        <v>118</v>
      </c>
      <c r="V13" s="44" t="s">
        <v>105</v>
      </c>
      <c r="W13" s="44" t="s">
        <v>106</v>
      </c>
      <c r="X13" s="44" t="s">
        <v>119</v>
      </c>
      <c r="Y13" s="44" t="s">
        <v>167</v>
      </c>
      <c r="Z13" s="44" t="s">
        <v>109</v>
      </c>
      <c r="AA13" s="44" t="s">
        <v>169</v>
      </c>
      <c r="AB13" s="44" t="s">
        <v>158</v>
      </c>
      <c r="AC13" s="46"/>
      <c r="AD13" s="47">
        <v>0.002928240740740741</v>
      </c>
      <c r="AE13" s="48">
        <f t="shared" si="1"/>
        <v>253</v>
      </c>
      <c r="AF13" s="130">
        <v>1.0</v>
      </c>
      <c r="AG13" s="130">
        <v>0.0</v>
      </c>
      <c r="AH13" s="53" t="s">
        <v>170</v>
      </c>
      <c r="AI13" s="55"/>
      <c r="AJ13" s="76">
        <f t="shared" si="2"/>
        <v>82.5</v>
      </c>
      <c r="AK13" s="44">
        <v>3.0</v>
      </c>
      <c r="AL13" s="44">
        <v>1.0</v>
      </c>
      <c r="AM13" s="44">
        <v>5.0</v>
      </c>
      <c r="AN13" s="44">
        <v>2.0</v>
      </c>
      <c r="AO13" s="44">
        <v>5.0</v>
      </c>
      <c r="AP13" s="44">
        <v>1.0</v>
      </c>
      <c r="AQ13" s="44">
        <v>3.0</v>
      </c>
      <c r="AR13" s="44">
        <v>1.0</v>
      </c>
      <c r="AS13" s="44">
        <v>3.0</v>
      </c>
      <c r="AT13" s="53">
        <v>1.0</v>
      </c>
      <c r="AU13" s="54"/>
      <c r="AV13" s="46"/>
      <c r="AW13" s="44">
        <v>5.0</v>
      </c>
      <c r="AX13" s="44">
        <v>5.0</v>
      </c>
      <c r="AY13" s="44">
        <v>5.0</v>
      </c>
      <c r="AZ13" s="44">
        <v>5.0</v>
      </c>
      <c r="BA13" s="44">
        <v>5.0</v>
      </c>
      <c r="BB13" s="44">
        <v>4.0</v>
      </c>
      <c r="BC13" s="44">
        <v>4.0</v>
      </c>
      <c r="BD13" s="44">
        <v>5.0</v>
      </c>
      <c r="BE13" s="44">
        <v>5.0</v>
      </c>
      <c r="BF13" s="53">
        <v>5.0</v>
      </c>
      <c r="BG13" s="55"/>
      <c r="BH13" s="150">
        <f t="shared" si="3"/>
        <v>172.788</v>
      </c>
      <c r="BI13" s="59">
        <f t="shared" si="4"/>
        <v>9.54</v>
      </c>
      <c r="BJ13" s="59">
        <f t="shared" si="5"/>
        <v>22.74</v>
      </c>
      <c r="BK13" s="59">
        <f t="shared" si="6"/>
        <v>13.92</v>
      </c>
      <c r="BL13" s="151"/>
      <c r="BM13" s="58">
        <v>0.0</v>
      </c>
      <c r="BN13" s="58">
        <v>0.0</v>
      </c>
      <c r="BO13" s="58">
        <v>0.0</v>
      </c>
      <c r="BP13" s="58">
        <v>1.0</v>
      </c>
      <c r="BQ13" s="58">
        <v>1.0</v>
      </c>
      <c r="BR13" s="58">
        <v>0.0</v>
      </c>
      <c r="BS13" s="58">
        <v>0.0</v>
      </c>
      <c r="BT13" s="58">
        <v>0.0</v>
      </c>
      <c r="BU13" s="58">
        <v>1.0</v>
      </c>
      <c r="BV13" s="58">
        <v>0.0</v>
      </c>
      <c r="BW13" s="58">
        <v>0.0</v>
      </c>
      <c r="BX13" s="58">
        <v>0.0</v>
      </c>
      <c r="BY13" s="58">
        <v>0.0</v>
      </c>
      <c r="BZ13" s="58">
        <v>0.0</v>
      </c>
      <c r="CA13" s="58">
        <v>0.0</v>
      </c>
      <c r="CB13" s="58">
        <v>0.0</v>
      </c>
      <c r="CC13" s="60"/>
      <c r="CD13" s="47">
        <v>0.0034375</v>
      </c>
      <c r="CE13" s="48">
        <f t="shared" si="7"/>
        <v>297</v>
      </c>
      <c r="CF13" s="130">
        <v>1.0</v>
      </c>
      <c r="CG13" s="121">
        <v>1.0</v>
      </c>
      <c r="CH13" s="53" t="s">
        <v>171</v>
      </c>
      <c r="CI13" s="64"/>
      <c r="CJ13" s="76">
        <f t="shared" si="8"/>
        <v>80</v>
      </c>
      <c r="CK13" s="65"/>
      <c r="CL13" s="44">
        <v>4.0</v>
      </c>
      <c r="CM13" s="44">
        <v>1.0</v>
      </c>
      <c r="CN13" s="44">
        <v>5.0</v>
      </c>
      <c r="CO13" s="44">
        <v>1.0</v>
      </c>
      <c r="CP13" s="44">
        <v>4.0</v>
      </c>
      <c r="CQ13" s="44">
        <v>1.0</v>
      </c>
      <c r="CR13" s="44">
        <v>3.0</v>
      </c>
      <c r="CS13" s="44">
        <v>1.0</v>
      </c>
      <c r="CT13" s="44">
        <v>1.0</v>
      </c>
      <c r="CU13" s="53">
        <v>1.0</v>
      </c>
      <c r="CV13" s="60"/>
      <c r="CW13" s="44">
        <v>5.0</v>
      </c>
      <c r="CX13" s="44">
        <v>5.0</v>
      </c>
      <c r="CY13" s="44">
        <v>4.0</v>
      </c>
      <c r="CZ13" s="44">
        <v>5.0</v>
      </c>
      <c r="DA13" s="44">
        <v>5.0</v>
      </c>
      <c r="DB13" s="44">
        <v>5.0</v>
      </c>
      <c r="DC13" s="44">
        <v>3.0</v>
      </c>
      <c r="DD13" s="44">
        <v>5.0</v>
      </c>
      <c r="DE13" s="44">
        <v>4.0</v>
      </c>
      <c r="DF13" s="44">
        <v>5.0</v>
      </c>
      <c r="DG13" s="66">
        <f t="shared" si="9"/>
        <v>172.788</v>
      </c>
      <c r="DH13" s="59">
        <f t="shared" si="10"/>
        <v>9.54</v>
      </c>
      <c r="DI13" s="59">
        <f t="shared" si="11"/>
        <v>22.74</v>
      </c>
      <c r="DJ13" s="59">
        <f t="shared" si="12"/>
        <v>13.92</v>
      </c>
      <c r="DK13" s="152"/>
      <c r="DL13" s="44">
        <v>0.0</v>
      </c>
      <c r="DM13" s="44">
        <v>0.0</v>
      </c>
      <c r="DN13" s="44">
        <v>0.0</v>
      </c>
      <c r="DO13" s="44">
        <v>1.0</v>
      </c>
      <c r="DP13" s="44">
        <v>1.0</v>
      </c>
      <c r="DQ13" s="44">
        <v>0.0</v>
      </c>
      <c r="DR13" s="44">
        <v>0.0</v>
      </c>
      <c r="DS13" s="44">
        <v>0.0</v>
      </c>
      <c r="DT13" s="44">
        <v>1.0</v>
      </c>
      <c r="DU13" s="44">
        <v>0.0</v>
      </c>
      <c r="DV13" s="44">
        <v>0.0</v>
      </c>
      <c r="DW13" s="44">
        <v>0.0</v>
      </c>
      <c r="DX13" s="44">
        <v>0.0</v>
      </c>
      <c r="DY13" s="44">
        <v>0.0</v>
      </c>
      <c r="DZ13" s="44">
        <v>0.0</v>
      </c>
      <c r="EA13" s="44">
        <v>0.0</v>
      </c>
    </row>
    <row r="14">
      <c r="A14" s="33">
        <v>44776.71535784722</v>
      </c>
      <c r="B14" s="34" t="s">
        <v>172</v>
      </c>
      <c r="C14" s="34" t="s">
        <v>173</v>
      </c>
      <c r="D14" s="35" t="s">
        <v>91</v>
      </c>
      <c r="E14" s="36" t="s">
        <v>92</v>
      </c>
      <c r="F14" s="148" t="s">
        <v>93</v>
      </c>
      <c r="G14" s="38">
        <v>4.0</v>
      </c>
      <c r="H14" s="38">
        <v>70.0</v>
      </c>
      <c r="I14" s="41" t="s">
        <v>94</v>
      </c>
      <c r="J14" s="136">
        <v>11.0</v>
      </c>
      <c r="K14" s="77">
        <v>11.0</v>
      </c>
      <c r="L14" s="154">
        <v>39.0</v>
      </c>
      <c r="M14" s="48">
        <v>39.0</v>
      </c>
      <c r="N14" s="44" t="s">
        <v>95</v>
      </c>
      <c r="O14" s="44" t="s">
        <v>96</v>
      </c>
      <c r="P14" s="44" t="s">
        <v>99</v>
      </c>
      <c r="Q14" s="44" t="s">
        <v>125</v>
      </c>
      <c r="R14" s="44" t="s">
        <v>101</v>
      </c>
      <c r="S14" s="44" t="s">
        <v>102</v>
      </c>
      <c r="T14" s="44" t="s">
        <v>103</v>
      </c>
      <c r="U14" s="44" t="s">
        <v>126</v>
      </c>
      <c r="V14" s="44" t="s">
        <v>105</v>
      </c>
      <c r="W14" s="44" t="s">
        <v>106</v>
      </c>
      <c r="X14" s="44" t="s">
        <v>107</v>
      </c>
      <c r="Y14" s="44" t="s">
        <v>98</v>
      </c>
      <c r="Z14" s="44" t="s">
        <v>109</v>
      </c>
      <c r="AA14" s="44" t="s">
        <v>164</v>
      </c>
      <c r="AB14" s="44" t="s">
        <v>124</v>
      </c>
      <c r="AC14" s="46"/>
      <c r="AD14" s="47">
        <v>0.003946759259259259</v>
      </c>
      <c r="AE14" s="48">
        <f t="shared" si="1"/>
        <v>341</v>
      </c>
      <c r="AF14" s="130">
        <v>1.0</v>
      </c>
      <c r="AG14" s="130">
        <v>0.0</v>
      </c>
      <c r="AH14" s="50"/>
      <c r="AI14" s="51"/>
      <c r="AJ14" s="72">
        <f t="shared" si="2"/>
        <v>90</v>
      </c>
      <c r="AK14" s="44">
        <v>4.0</v>
      </c>
      <c r="AL14" s="44">
        <v>1.0</v>
      </c>
      <c r="AM14" s="44">
        <v>5.0</v>
      </c>
      <c r="AN14" s="44">
        <v>1.0</v>
      </c>
      <c r="AO14" s="44">
        <v>4.0</v>
      </c>
      <c r="AP14" s="44">
        <v>2.0</v>
      </c>
      <c r="AQ14" s="44">
        <v>5.0</v>
      </c>
      <c r="AR14" s="44">
        <v>2.0</v>
      </c>
      <c r="AS14" s="44">
        <v>5.0</v>
      </c>
      <c r="AT14" s="53">
        <v>1.0</v>
      </c>
      <c r="AU14" s="54"/>
      <c r="AV14" s="46"/>
      <c r="AW14" s="44">
        <v>4.0</v>
      </c>
      <c r="AX14" s="44">
        <v>5.0</v>
      </c>
      <c r="AY14" s="44">
        <v>5.0</v>
      </c>
      <c r="AZ14" s="44">
        <v>4.0</v>
      </c>
      <c r="BA14" s="44">
        <v>5.0</v>
      </c>
      <c r="BB14" s="44">
        <v>3.0</v>
      </c>
      <c r="BC14" s="44">
        <v>5.0</v>
      </c>
      <c r="BD14" s="44">
        <v>4.0</v>
      </c>
      <c r="BE14" s="44">
        <v>5.0</v>
      </c>
      <c r="BF14" s="53">
        <v>4.0</v>
      </c>
      <c r="BG14" s="55"/>
      <c r="BH14" s="150">
        <f t="shared" si="3"/>
        <v>288.8776</v>
      </c>
      <c r="BI14" s="59">
        <f t="shared" si="4"/>
        <v>19.08</v>
      </c>
      <c r="BJ14" s="59">
        <f t="shared" si="5"/>
        <v>30.32</v>
      </c>
      <c r="BK14" s="59">
        <f t="shared" si="6"/>
        <v>27.84</v>
      </c>
      <c r="BL14" s="151"/>
      <c r="BM14" s="58">
        <v>0.0</v>
      </c>
      <c r="BN14" s="58">
        <v>0.0</v>
      </c>
      <c r="BO14" s="58">
        <v>0.0</v>
      </c>
      <c r="BP14" s="58">
        <v>0.0</v>
      </c>
      <c r="BQ14" s="58">
        <v>1.0</v>
      </c>
      <c r="BR14" s="58">
        <v>0.0</v>
      </c>
      <c r="BS14" s="58">
        <v>0.0</v>
      </c>
      <c r="BT14" s="58">
        <v>0.0</v>
      </c>
      <c r="BU14" s="58">
        <v>2.0</v>
      </c>
      <c r="BV14" s="58">
        <v>0.0</v>
      </c>
      <c r="BW14" s="58">
        <v>1.0</v>
      </c>
      <c r="BX14" s="58">
        <v>0.0</v>
      </c>
      <c r="BY14" s="58">
        <v>0.0</v>
      </c>
      <c r="BZ14" s="58">
        <v>0.0</v>
      </c>
      <c r="CA14" s="58">
        <v>0.0</v>
      </c>
      <c r="CB14" s="58">
        <v>0.0</v>
      </c>
      <c r="CC14" s="60"/>
      <c r="CD14" s="47">
        <v>0.004641203703703704</v>
      </c>
      <c r="CE14" s="48">
        <f t="shared" si="7"/>
        <v>401</v>
      </c>
      <c r="CF14" s="130">
        <v>1.0</v>
      </c>
      <c r="CG14" s="130">
        <v>0.0</v>
      </c>
      <c r="CH14" s="50"/>
      <c r="CI14" s="73"/>
      <c r="CJ14" s="72">
        <f t="shared" si="8"/>
        <v>92.5</v>
      </c>
      <c r="CK14" s="65"/>
      <c r="CL14" s="44">
        <v>5.0</v>
      </c>
      <c r="CM14" s="44">
        <v>1.0</v>
      </c>
      <c r="CN14" s="44">
        <v>5.0</v>
      </c>
      <c r="CO14" s="44">
        <v>1.0</v>
      </c>
      <c r="CP14" s="44">
        <v>4.0</v>
      </c>
      <c r="CQ14" s="44">
        <v>1.0</v>
      </c>
      <c r="CR14" s="44">
        <v>5.0</v>
      </c>
      <c r="CS14" s="44">
        <v>2.0</v>
      </c>
      <c r="CT14" s="44">
        <v>4.0</v>
      </c>
      <c r="CU14" s="53">
        <v>1.0</v>
      </c>
      <c r="CV14" s="60"/>
      <c r="CW14" s="44">
        <v>5.0</v>
      </c>
      <c r="CX14" s="44">
        <v>5.0</v>
      </c>
      <c r="CY14" s="44">
        <v>5.0</v>
      </c>
      <c r="CZ14" s="44">
        <v>5.0</v>
      </c>
      <c r="DA14" s="44">
        <v>5.0</v>
      </c>
      <c r="DB14" s="44">
        <v>3.0</v>
      </c>
      <c r="DC14" s="44">
        <v>5.0</v>
      </c>
      <c r="DD14" s="44">
        <v>5.0</v>
      </c>
      <c r="DE14" s="44">
        <v>4.0</v>
      </c>
      <c r="DF14" s="44">
        <v>5.0</v>
      </c>
      <c r="DG14" s="66">
        <f t="shared" si="9"/>
        <v>288.8776</v>
      </c>
      <c r="DH14" s="59">
        <f t="shared" si="10"/>
        <v>19.08</v>
      </c>
      <c r="DI14" s="59">
        <f t="shared" si="11"/>
        <v>30.32</v>
      </c>
      <c r="DJ14" s="59">
        <f t="shared" si="12"/>
        <v>27.84</v>
      </c>
      <c r="DK14" s="152"/>
      <c r="DL14" s="44">
        <v>0.0</v>
      </c>
      <c r="DM14" s="44">
        <v>0.0</v>
      </c>
      <c r="DN14" s="44">
        <v>0.0</v>
      </c>
      <c r="DO14" s="44">
        <v>0.0</v>
      </c>
      <c r="DP14" s="44">
        <v>1.0</v>
      </c>
      <c r="DQ14" s="44">
        <v>0.0</v>
      </c>
      <c r="DR14" s="44">
        <v>0.0</v>
      </c>
      <c r="DS14" s="44">
        <v>0.0</v>
      </c>
      <c r="DT14" s="44">
        <v>2.0</v>
      </c>
      <c r="DU14" s="44">
        <v>0.0</v>
      </c>
      <c r="DV14" s="44">
        <v>1.0</v>
      </c>
      <c r="DW14" s="44">
        <v>0.0</v>
      </c>
      <c r="DX14" s="44">
        <v>0.0</v>
      </c>
      <c r="DY14" s="44">
        <v>0.0</v>
      </c>
      <c r="DZ14" s="44">
        <v>0.0</v>
      </c>
      <c r="EA14" s="44">
        <v>0.0</v>
      </c>
    </row>
    <row r="15">
      <c r="A15" s="33">
        <v>44776.71940916667</v>
      </c>
      <c r="B15" s="67" t="s">
        <v>174</v>
      </c>
      <c r="C15" s="67" t="s">
        <v>175</v>
      </c>
      <c r="D15" s="68" t="s">
        <v>91</v>
      </c>
      <c r="E15" s="69" t="s">
        <v>115</v>
      </c>
      <c r="F15" s="153" t="s">
        <v>116</v>
      </c>
      <c r="G15" s="77">
        <v>3.0</v>
      </c>
      <c r="H15" s="39">
        <v>50.0</v>
      </c>
      <c r="I15" s="41" t="s">
        <v>94</v>
      </c>
      <c r="J15" s="136">
        <v>18.0</v>
      </c>
      <c r="K15" s="77">
        <v>18.0</v>
      </c>
      <c r="L15" s="154">
        <v>38.0</v>
      </c>
      <c r="M15" s="48">
        <v>38.0</v>
      </c>
      <c r="N15" s="44" t="s">
        <v>95</v>
      </c>
      <c r="O15" s="44" t="s">
        <v>96</v>
      </c>
      <c r="P15" s="44" t="s">
        <v>99</v>
      </c>
      <c r="Q15" s="44" t="s">
        <v>125</v>
      </c>
      <c r="R15" s="44" t="s">
        <v>101</v>
      </c>
      <c r="S15" s="44" t="s">
        <v>102</v>
      </c>
      <c r="T15" s="44" t="s">
        <v>176</v>
      </c>
      <c r="U15" s="44" t="s">
        <v>126</v>
      </c>
      <c r="V15" s="44" t="s">
        <v>105</v>
      </c>
      <c r="W15" s="44" t="s">
        <v>106</v>
      </c>
      <c r="X15" s="44" t="s">
        <v>119</v>
      </c>
      <c r="Y15" s="44" t="s">
        <v>98</v>
      </c>
      <c r="Z15" s="44" t="s">
        <v>109</v>
      </c>
      <c r="AA15" s="44" t="s">
        <v>108</v>
      </c>
      <c r="AB15" s="44" t="s">
        <v>97</v>
      </c>
      <c r="AC15" s="46"/>
      <c r="AD15" s="79">
        <v>0.005150462962962963</v>
      </c>
      <c r="AE15" s="80">
        <f t="shared" si="1"/>
        <v>445</v>
      </c>
      <c r="AF15" s="130">
        <v>1.0</v>
      </c>
      <c r="AG15" s="130">
        <v>0.0</v>
      </c>
      <c r="AH15" s="50"/>
      <c r="AI15" s="51"/>
      <c r="AJ15" s="76">
        <f t="shared" si="2"/>
        <v>85</v>
      </c>
      <c r="AK15" s="44">
        <v>5.0</v>
      </c>
      <c r="AL15" s="44">
        <v>1.0</v>
      </c>
      <c r="AM15" s="44">
        <v>5.0</v>
      </c>
      <c r="AN15" s="44">
        <v>3.0</v>
      </c>
      <c r="AO15" s="44">
        <v>5.0</v>
      </c>
      <c r="AP15" s="44">
        <v>1.0</v>
      </c>
      <c r="AQ15" s="44">
        <v>5.0</v>
      </c>
      <c r="AR15" s="44">
        <v>4.0</v>
      </c>
      <c r="AS15" s="44">
        <v>4.0</v>
      </c>
      <c r="AT15" s="53">
        <v>1.0</v>
      </c>
      <c r="AU15" s="54"/>
      <c r="AV15" s="46"/>
      <c r="AW15" s="44">
        <v>5.0</v>
      </c>
      <c r="AX15" s="44">
        <v>5.0</v>
      </c>
      <c r="AY15" s="44">
        <v>5.0</v>
      </c>
      <c r="AZ15" s="44">
        <v>5.0</v>
      </c>
      <c r="BA15" s="44">
        <v>5.0</v>
      </c>
      <c r="BB15" s="44">
        <v>4.0</v>
      </c>
      <c r="BC15" s="44">
        <v>3.0</v>
      </c>
      <c r="BD15" s="44">
        <v>5.0</v>
      </c>
      <c r="BE15" s="44">
        <v>4.0</v>
      </c>
      <c r="BF15" s="53">
        <v>5.0</v>
      </c>
      <c r="BG15" s="55"/>
      <c r="BH15" s="150">
        <f t="shared" si="3"/>
        <v>269.5792</v>
      </c>
      <c r="BI15" s="59">
        <f t="shared" si="4"/>
        <v>0</v>
      </c>
      <c r="BJ15" s="59">
        <f t="shared" si="5"/>
        <v>30.32</v>
      </c>
      <c r="BK15" s="59">
        <f t="shared" si="6"/>
        <v>41.76</v>
      </c>
      <c r="BL15" s="151"/>
      <c r="BM15" s="58">
        <v>0.0</v>
      </c>
      <c r="BN15" s="58">
        <v>0.0</v>
      </c>
      <c r="BO15" s="58">
        <v>1.0</v>
      </c>
      <c r="BP15" s="58">
        <v>0.0</v>
      </c>
      <c r="BQ15" s="58">
        <v>2.0</v>
      </c>
      <c r="BR15" s="58">
        <v>0.0</v>
      </c>
      <c r="BS15" s="58">
        <v>0.0</v>
      </c>
      <c r="BT15" s="58">
        <v>0.0</v>
      </c>
      <c r="BU15" s="58">
        <v>0.0</v>
      </c>
      <c r="BV15" s="58">
        <v>0.0</v>
      </c>
      <c r="BW15" s="58">
        <v>1.0</v>
      </c>
      <c r="BX15" s="58">
        <v>0.0</v>
      </c>
      <c r="BY15" s="58">
        <v>0.0</v>
      </c>
      <c r="BZ15" s="58">
        <v>0.0</v>
      </c>
      <c r="CA15" s="58">
        <v>0.0</v>
      </c>
      <c r="CB15" s="58">
        <v>0.0</v>
      </c>
      <c r="CC15" s="60"/>
      <c r="CD15" s="47">
        <v>0.004074074074074074</v>
      </c>
      <c r="CE15" s="48">
        <f t="shared" si="7"/>
        <v>352</v>
      </c>
      <c r="CF15" s="130">
        <v>1.0</v>
      </c>
      <c r="CG15" s="130">
        <v>0.0</v>
      </c>
      <c r="CH15" s="50"/>
      <c r="CI15" s="73"/>
      <c r="CJ15" s="76">
        <f t="shared" si="8"/>
        <v>82.5</v>
      </c>
      <c r="CK15" s="65"/>
      <c r="CL15" s="44">
        <v>5.0</v>
      </c>
      <c r="CM15" s="44">
        <v>1.0</v>
      </c>
      <c r="CN15" s="44">
        <v>4.0</v>
      </c>
      <c r="CO15" s="44">
        <v>4.0</v>
      </c>
      <c r="CP15" s="44">
        <v>4.0</v>
      </c>
      <c r="CQ15" s="44">
        <v>1.0</v>
      </c>
      <c r="CR15" s="44">
        <v>4.0</v>
      </c>
      <c r="CS15" s="44">
        <v>1.0</v>
      </c>
      <c r="CT15" s="44">
        <v>4.0</v>
      </c>
      <c r="CU15" s="53">
        <v>1.0</v>
      </c>
      <c r="CV15" s="60"/>
      <c r="CW15" s="44">
        <v>5.0</v>
      </c>
      <c r="CX15" s="44">
        <v>5.0</v>
      </c>
      <c r="CY15" s="44">
        <v>5.0</v>
      </c>
      <c r="CZ15" s="44">
        <v>5.0</v>
      </c>
      <c r="DA15" s="44">
        <v>5.0</v>
      </c>
      <c r="DB15" s="44">
        <v>4.0</v>
      </c>
      <c r="DC15" s="44">
        <v>4.0</v>
      </c>
      <c r="DD15" s="44">
        <v>5.0</v>
      </c>
      <c r="DE15" s="44">
        <v>3.0</v>
      </c>
      <c r="DF15" s="44">
        <v>5.0</v>
      </c>
      <c r="DG15" s="66">
        <f t="shared" si="9"/>
        <v>217.5184</v>
      </c>
      <c r="DH15" s="59">
        <f t="shared" si="10"/>
        <v>0</v>
      </c>
      <c r="DI15" s="59">
        <f t="shared" si="11"/>
        <v>30.32</v>
      </c>
      <c r="DJ15" s="59">
        <f t="shared" si="12"/>
        <v>27.84</v>
      </c>
      <c r="DK15" s="152"/>
      <c r="DL15" s="44">
        <v>0.0</v>
      </c>
      <c r="DM15" s="44">
        <v>0.0</v>
      </c>
      <c r="DN15" s="44">
        <v>0.0</v>
      </c>
      <c r="DO15" s="44">
        <v>2.0</v>
      </c>
      <c r="DP15" s="44">
        <v>1.0</v>
      </c>
      <c r="DQ15" s="44">
        <v>0.0</v>
      </c>
      <c r="DR15" s="44">
        <v>0.0</v>
      </c>
      <c r="DS15" s="44">
        <v>0.0</v>
      </c>
      <c r="DT15" s="44">
        <v>0.0</v>
      </c>
      <c r="DU15" s="44">
        <v>0.0</v>
      </c>
      <c r="DV15" s="44">
        <v>1.0</v>
      </c>
      <c r="DW15" s="44">
        <v>0.0</v>
      </c>
      <c r="DX15" s="44">
        <v>0.0</v>
      </c>
      <c r="DY15" s="44">
        <v>0.0</v>
      </c>
      <c r="DZ15" s="44">
        <v>0.0</v>
      </c>
      <c r="EA15" s="44">
        <v>0.0</v>
      </c>
    </row>
    <row r="16">
      <c r="A16" s="33">
        <v>44776.562150729165</v>
      </c>
      <c r="B16" s="34" t="s">
        <v>177</v>
      </c>
      <c r="C16" s="34" t="s">
        <v>178</v>
      </c>
      <c r="D16" s="35" t="s">
        <v>91</v>
      </c>
      <c r="E16" s="36" t="s">
        <v>92</v>
      </c>
      <c r="F16" s="148" t="s">
        <v>93</v>
      </c>
      <c r="G16" s="38">
        <v>4.0</v>
      </c>
      <c r="H16" s="38">
        <v>70.0</v>
      </c>
      <c r="I16" s="41" t="s">
        <v>94</v>
      </c>
      <c r="J16" s="136">
        <v>8.0</v>
      </c>
      <c r="K16" s="77">
        <v>8.0</v>
      </c>
      <c r="L16" s="149">
        <v>33.0</v>
      </c>
      <c r="M16" s="45">
        <v>33.0</v>
      </c>
      <c r="N16" s="44" t="s">
        <v>95</v>
      </c>
      <c r="O16" s="44" t="s">
        <v>96</v>
      </c>
      <c r="P16" s="44" t="s">
        <v>99</v>
      </c>
      <c r="Q16" s="44" t="s">
        <v>100</v>
      </c>
      <c r="R16" s="44" t="s">
        <v>101</v>
      </c>
      <c r="S16" s="44" t="s">
        <v>142</v>
      </c>
      <c r="T16" s="44" t="s">
        <v>103</v>
      </c>
      <c r="U16" s="44" t="s">
        <v>126</v>
      </c>
      <c r="V16" s="44" t="s">
        <v>105</v>
      </c>
      <c r="W16" s="44" t="s">
        <v>106</v>
      </c>
      <c r="X16" s="44" t="s">
        <v>107</v>
      </c>
      <c r="Y16" s="44" t="s">
        <v>98</v>
      </c>
      <c r="Z16" s="44" t="s">
        <v>109</v>
      </c>
      <c r="AA16" s="44" t="s">
        <v>108</v>
      </c>
      <c r="AB16" s="44" t="s">
        <v>97</v>
      </c>
      <c r="AC16" s="46"/>
      <c r="AD16" s="47">
        <v>0.003969907407407407</v>
      </c>
      <c r="AE16" s="48">
        <f t="shared" si="1"/>
        <v>343</v>
      </c>
      <c r="AF16" s="130">
        <v>1.0</v>
      </c>
      <c r="AG16" s="130">
        <v>0.0</v>
      </c>
      <c r="AH16" s="53" t="s">
        <v>179</v>
      </c>
      <c r="AI16" s="55"/>
      <c r="AJ16" s="76">
        <f t="shared" si="2"/>
        <v>82.5</v>
      </c>
      <c r="AK16" s="44">
        <v>5.0</v>
      </c>
      <c r="AL16" s="44">
        <v>1.0</v>
      </c>
      <c r="AM16" s="44">
        <v>4.0</v>
      </c>
      <c r="AN16" s="44">
        <v>3.0</v>
      </c>
      <c r="AO16" s="44">
        <v>4.0</v>
      </c>
      <c r="AP16" s="44">
        <v>1.0</v>
      </c>
      <c r="AQ16" s="44">
        <v>5.0</v>
      </c>
      <c r="AR16" s="44">
        <v>4.0</v>
      </c>
      <c r="AS16" s="44">
        <v>5.0</v>
      </c>
      <c r="AT16" s="53">
        <v>1.0</v>
      </c>
      <c r="AU16" s="54"/>
      <c r="AV16" s="46"/>
      <c r="AW16" s="44">
        <v>5.0</v>
      </c>
      <c r="AX16" s="44">
        <v>5.0</v>
      </c>
      <c r="AY16" s="44">
        <v>5.0</v>
      </c>
      <c r="AZ16" s="44">
        <v>5.0</v>
      </c>
      <c r="BA16" s="44">
        <v>5.0</v>
      </c>
      <c r="BB16" s="44">
        <v>5.0</v>
      </c>
      <c r="BC16" s="44">
        <v>4.0</v>
      </c>
      <c r="BD16" s="44">
        <v>4.0</v>
      </c>
      <c r="BE16" s="44">
        <v>4.0</v>
      </c>
      <c r="BF16" s="53">
        <v>4.0</v>
      </c>
      <c r="BG16" s="55"/>
      <c r="BH16" s="150">
        <f t="shared" si="3"/>
        <v>144.4388</v>
      </c>
      <c r="BI16" s="59">
        <f t="shared" si="4"/>
        <v>9.54</v>
      </c>
      <c r="BJ16" s="59">
        <f t="shared" si="5"/>
        <v>15.16</v>
      </c>
      <c r="BK16" s="59">
        <f t="shared" si="6"/>
        <v>13.92</v>
      </c>
      <c r="BL16" s="151"/>
      <c r="BM16" s="58">
        <v>0.0</v>
      </c>
      <c r="BN16" s="58">
        <v>0.0</v>
      </c>
      <c r="BO16" s="58">
        <v>0.0</v>
      </c>
      <c r="BP16" s="58">
        <v>1.0</v>
      </c>
      <c r="BQ16" s="58">
        <v>1.0</v>
      </c>
      <c r="BR16" s="58">
        <v>0.0</v>
      </c>
      <c r="BS16" s="58">
        <v>1.0</v>
      </c>
      <c r="BT16" s="58">
        <v>0.0</v>
      </c>
      <c r="BU16" s="58">
        <v>0.0</v>
      </c>
      <c r="BV16" s="58">
        <v>0.0</v>
      </c>
      <c r="BW16" s="58">
        <v>0.0</v>
      </c>
      <c r="BX16" s="58">
        <v>0.0</v>
      </c>
      <c r="BY16" s="58">
        <v>0.0</v>
      </c>
      <c r="BZ16" s="58">
        <v>0.0</v>
      </c>
      <c r="CA16" s="58">
        <v>0.0</v>
      </c>
      <c r="CB16" s="58">
        <v>0.0</v>
      </c>
      <c r="CC16" s="60"/>
      <c r="CD16" s="61">
        <v>0.004988425925925926</v>
      </c>
      <c r="CE16" s="62">
        <f t="shared" si="7"/>
        <v>431</v>
      </c>
      <c r="CF16" s="130">
        <v>1.0</v>
      </c>
      <c r="CG16" s="130">
        <v>0.0</v>
      </c>
      <c r="CH16" s="50"/>
      <c r="CI16" s="73"/>
      <c r="CJ16" s="72">
        <f t="shared" si="8"/>
        <v>90</v>
      </c>
      <c r="CK16" s="65"/>
      <c r="CL16" s="44">
        <v>5.0</v>
      </c>
      <c r="CM16" s="44">
        <v>1.0</v>
      </c>
      <c r="CN16" s="44">
        <v>4.0</v>
      </c>
      <c r="CO16" s="44">
        <v>4.0</v>
      </c>
      <c r="CP16" s="44">
        <v>5.0</v>
      </c>
      <c r="CQ16" s="44">
        <v>1.0</v>
      </c>
      <c r="CR16" s="44">
        <v>5.0</v>
      </c>
      <c r="CS16" s="44">
        <v>1.0</v>
      </c>
      <c r="CT16" s="44">
        <v>5.0</v>
      </c>
      <c r="CU16" s="53">
        <v>1.0</v>
      </c>
      <c r="CV16" s="60"/>
      <c r="CW16" s="44">
        <v>5.0</v>
      </c>
      <c r="CX16" s="44">
        <v>5.0</v>
      </c>
      <c r="CY16" s="44">
        <v>5.0</v>
      </c>
      <c r="CZ16" s="44">
        <v>5.0</v>
      </c>
      <c r="DA16" s="44">
        <v>5.0</v>
      </c>
      <c r="DB16" s="44">
        <v>5.0</v>
      </c>
      <c r="DC16" s="44">
        <v>3.0</v>
      </c>
      <c r="DD16" s="44">
        <v>5.0</v>
      </c>
      <c r="DE16" s="44">
        <v>5.0</v>
      </c>
      <c r="DF16" s="44">
        <v>5.0</v>
      </c>
      <c r="DG16" s="66">
        <f t="shared" si="9"/>
        <v>28.3492</v>
      </c>
      <c r="DH16" s="59">
        <f t="shared" si="10"/>
        <v>0</v>
      </c>
      <c r="DI16" s="59">
        <f t="shared" si="11"/>
        <v>7.58</v>
      </c>
      <c r="DJ16" s="59">
        <f t="shared" si="12"/>
        <v>0</v>
      </c>
      <c r="DK16" s="152"/>
      <c r="DL16" s="44">
        <v>0.0</v>
      </c>
      <c r="DM16" s="44">
        <v>0.0</v>
      </c>
      <c r="DN16" s="44">
        <v>0.0</v>
      </c>
      <c r="DO16" s="44">
        <v>1.0</v>
      </c>
      <c r="DP16" s="44">
        <v>0.0</v>
      </c>
      <c r="DQ16" s="44">
        <v>0.0</v>
      </c>
      <c r="DR16" s="44">
        <v>0.0</v>
      </c>
      <c r="DS16" s="44">
        <v>0.0</v>
      </c>
      <c r="DT16" s="44">
        <v>0.0</v>
      </c>
      <c r="DU16" s="44">
        <v>0.0</v>
      </c>
      <c r="DV16" s="44">
        <v>0.0</v>
      </c>
      <c r="DW16" s="44">
        <v>0.0</v>
      </c>
      <c r="DX16" s="44">
        <v>0.0</v>
      </c>
      <c r="DY16" s="44">
        <v>0.0</v>
      </c>
      <c r="DZ16" s="44">
        <v>0.0</v>
      </c>
      <c r="EA16" s="44">
        <v>0.0</v>
      </c>
    </row>
    <row r="17">
      <c r="A17" s="33">
        <v>44777.595755636576</v>
      </c>
      <c r="B17" s="67" t="s">
        <v>180</v>
      </c>
      <c r="C17" s="34" t="s">
        <v>181</v>
      </c>
      <c r="D17" s="35" t="s">
        <v>91</v>
      </c>
      <c r="E17" s="36" t="s">
        <v>92</v>
      </c>
      <c r="F17" s="148" t="s">
        <v>93</v>
      </c>
      <c r="G17" s="71">
        <v>5.0</v>
      </c>
      <c r="H17" s="37">
        <v>60.0</v>
      </c>
      <c r="I17" s="41" t="s">
        <v>94</v>
      </c>
      <c r="J17" s="136">
        <v>8.0</v>
      </c>
      <c r="K17" s="77">
        <v>8.0</v>
      </c>
      <c r="L17" s="149">
        <v>34.0</v>
      </c>
      <c r="M17" s="45">
        <v>34.0</v>
      </c>
      <c r="N17" s="44" t="s">
        <v>95</v>
      </c>
      <c r="O17" s="44" t="s">
        <v>96</v>
      </c>
      <c r="P17" s="44" t="s">
        <v>99</v>
      </c>
      <c r="Q17" s="44" t="s">
        <v>125</v>
      </c>
      <c r="R17" s="44" t="s">
        <v>101</v>
      </c>
      <c r="S17" s="44" t="s">
        <v>102</v>
      </c>
      <c r="T17" s="44" t="s">
        <v>132</v>
      </c>
      <c r="U17" s="44" t="s">
        <v>126</v>
      </c>
      <c r="V17" s="44" t="s">
        <v>105</v>
      </c>
      <c r="W17" s="44" t="s">
        <v>106</v>
      </c>
      <c r="X17" s="44" t="s">
        <v>119</v>
      </c>
      <c r="Y17" s="44" t="s">
        <v>98</v>
      </c>
      <c r="Z17" s="44" t="s">
        <v>109</v>
      </c>
      <c r="AA17" s="44" t="s">
        <v>128</v>
      </c>
      <c r="AB17" s="44" t="s">
        <v>97</v>
      </c>
      <c r="AC17" s="46"/>
      <c r="AD17" s="61">
        <v>0.004803240740740741</v>
      </c>
      <c r="AE17" s="62">
        <f t="shared" si="1"/>
        <v>415</v>
      </c>
      <c r="AF17" s="130">
        <v>1.0</v>
      </c>
      <c r="AG17" s="130">
        <v>0.0</v>
      </c>
      <c r="AH17" s="50"/>
      <c r="AI17" s="51"/>
      <c r="AJ17" s="78">
        <f t="shared" si="2"/>
        <v>72.5</v>
      </c>
      <c r="AK17" s="44">
        <v>5.0</v>
      </c>
      <c r="AL17" s="44">
        <v>2.0</v>
      </c>
      <c r="AM17" s="44">
        <v>3.0</v>
      </c>
      <c r="AN17" s="44">
        <v>1.0</v>
      </c>
      <c r="AO17" s="44">
        <v>4.0</v>
      </c>
      <c r="AP17" s="44">
        <v>2.0</v>
      </c>
      <c r="AQ17" s="44">
        <v>4.0</v>
      </c>
      <c r="AR17" s="44">
        <v>1.0</v>
      </c>
      <c r="AS17" s="44">
        <v>4.0</v>
      </c>
      <c r="AT17" s="53">
        <v>5.0</v>
      </c>
      <c r="AU17" s="54"/>
      <c r="AV17" s="46"/>
      <c r="AW17" s="44">
        <v>5.0</v>
      </c>
      <c r="AX17" s="44">
        <v>5.0</v>
      </c>
      <c r="AY17" s="44">
        <v>5.0</v>
      </c>
      <c r="AZ17" s="44">
        <v>5.0</v>
      </c>
      <c r="BA17" s="44">
        <v>5.0</v>
      </c>
      <c r="BB17" s="44">
        <v>5.0</v>
      </c>
      <c r="BC17" s="44">
        <v>1.0</v>
      </c>
      <c r="BD17" s="44">
        <v>4.0</v>
      </c>
      <c r="BE17" s="44">
        <v>4.0</v>
      </c>
      <c r="BF17" s="53">
        <v>5.0</v>
      </c>
      <c r="BG17" s="55"/>
      <c r="BH17" s="150">
        <f t="shared" si="3"/>
        <v>0</v>
      </c>
      <c r="BI17" s="59">
        <f t="shared" si="4"/>
        <v>0</v>
      </c>
      <c r="BJ17" s="59">
        <f t="shared" si="5"/>
        <v>0</v>
      </c>
      <c r="BK17" s="59">
        <f t="shared" si="6"/>
        <v>0</v>
      </c>
      <c r="BL17" s="151"/>
      <c r="BM17" s="58">
        <v>0.0</v>
      </c>
      <c r="BN17" s="58">
        <v>0.0</v>
      </c>
      <c r="BO17" s="58">
        <v>0.0</v>
      </c>
      <c r="BP17" s="58">
        <v>0.0</v>
      </c>
      <c r="BQ17" s="58">
        <v>0.0</v>
      </c>
      <c r="BR17" s="58">
        <v>0.0</v>
      </c>
      <c r="BS17" s="58">
        <v>0.0</v>
      </c>
      <c r="BT17" s="58">
        <v>0.0</v>
      </c>
      <c r="BU17" s="58">
        <v>0.0</v>
      </c>
      <c r="BV17" s="58">
        <v>0.0</v>
      </c>
      <c r="BW17" s="58">
        <v>0.0</v>
      </c>
      <c r="BX17" s="58">
        <v>0.0</v>
      </c>
      <c r="BY17" s="58">
        <v>0.0</v>
      </c>
      <c r="BZ17" s="58">
        <v>0.0</v>
      </c>
      <c r="CA17" s="58">
        <v>0.0</v>
      </c>
      <c r="CB17" s="58">
        <v>0.0</v>
      </c>
      <c r="CC17" s="60"/>
      <c r="CD17" s="81">
        <v>0.008472222222222223</v>
      </c>
      <c r="CE17" s="82">
        <f t="shared" si="7"/>
        <v>732</v>
      </c>
      <c r="CF17" s="121">
        <v>0.5</v>
      </c>
      <c r="CG17" s="139">
        <v>2.0</v>
      </c>
      <c r="CH17" s="53" t="s">
        <v>183</v>
      </c>
      <c r="CI17" s="64"/>
      <c r="CJ17" s="78">
        <f t="shared" si="8"/>
        <v>67.5</v>
      </c>
      <c r="CK17" s="65"/>
      <c r="CL17" s="44">
        <v>5.0</v>
      </c>
      <c r="CM17" s="44">
        <v>2.0</v>
      </c>
      <c r="CN17" s="44">
        <v>3.0</v>
      </c>
      <c r="CO17" s="44">
        <v>3.0</v>
      </c>
      <c r="CP17" s="44">
        <v>3.0</v>
      </c>
      <c r="CQ17" s="44">
        <v>2.0</v>
      </c>
      <c r="CR17" s="44">
        <v>5.0</v>
      </c>
      <c r="CS17" s="44">
        <v>2.0</v>
      </c>
      <c r="CT17" s="44">
        <v>5.0</v>
      </c>
      <c r="CU17" s="53">
        <v>5.0</v>
      </c>
      <c r="CV17" s="60"/>
      <c r="CW17" s="44">
        <v>5.0</v>
      </c>
      <c r="CX17" s="44">
        <v>5.0</v>
      </c>
      <c r="CY17" s="44">
        <v>5.0</v>
      </c>
      <c r="CZ17" s="44">
        <v>5.0</v>
      </c>
      <c r="DA17" s="44">
        <v>5.0</v>
      </c>
      <c r="DB17" s="44">
        <v>5.0</v>
      </c>
      <c r="DC17" s="44">
        <v>5.0</v>
      </c>
      <c r="DD17" s="44">
        <v>5.0</v>
      </c>
      <c r="DE17" s="44">
        <v>5.0</v>
      </c>
      <c r="DF17" s="44">
        <v>5.0</v>
      </c>
      <c r="DG17" s="66">
        <f t="shared" si="9"/>
        <v>0</v>
      </c>
      <c r="DH17" s="59">
        <f t="shared" si="10"/>
        <v>0</v>
      </c>
      <c r="DI17" s="59">
        <f t="shared" si="11"/>
        <v>0</v>
      </c>
      <c r="DJ17" s="59">
        <f t="shared" si="12"/>
        <v>0</v>
      </c>
      <c r="DK17" s="152"/>
      <c r="DL17" s="44">
        <v>0.0</v>
      </c>
      <c r="DM17" s="44">
        <v>0.0</v>
      </c>
      <c r="DN17" s="44">
        <v>0.0</v>
      </c>
      <c r="DO17" s="44">
        <v>0.0</v>
      </c>
      <c r="DP17" s="44">
        <v>0.0</v>
      </c>
      <c r="DQ17" s="44">
        <v>0.0</v>
      </c>
      <c r="DR17" s="44">
        <v>0.0</v>
      </c>
      <c r="DS17" s="44">
        <v>0.0</v>
      </c>
      <c r="DT17" s="44">
        <v>0.0</v>
      </c>
      <c r="DU17" s="44">
        <v>0.0</v>
      </c>
      <c r="DV17" s="44">
        <v>0.0</v>
      </c>
      <c r="DW17" s="44">
        <v>0.0</v>
      </c>
      <c r="DX17" s="44">
        <v>0.0</v>
      </c>
      <c r="DY17" s="44">
        <v>0.0</v>
      </c>
      <c r="DZ17" s="44">
        <v>0.0</v>
      </c>
      <c r="EA17" s="44">
        <v>0.0</v>
      </c>
    </row>
    <row r="18">
      <c r="A18" s="33">
        <v>44776.43386902778</v>
      </c>
      <c r="B18" s="34" t="s">
        <v>184</v>
      </c>
      <c r="C18" s="67" t="s">
        <v>185</v>
      </c>
      <c r="D18" s="68" t="s">
        <v>91</v>
      </c>
      <c r="E18" s="69" t="s">
        <v>115</v>
      </c>
      <c r="F18" s="148" t="s">
        <v>93</v>
      </c>
      <c r="G18" s="38">
        <v>4.0</v>
      </c>
      <c r="H18" s="77">
        <v>20.0</v>
      </c>
      <c r="I18" s="41" t="s">
        <v>94</v>
      </c>
      <c r="J18" s="136">
        <v>2.0</v>
      </c>
      <c r="K18" s="77">
        <v>2.0</v>
      </c>
      <c r="L18" s="154">
        <v>40.0</v>
      </c>
      <c r="M18" s="48">
        <v>40.0</v>
      </c>
      <c r="N18" s="44" t="s">
        <v>95</v>
      </c>
      <c r="O18" s="44" t="s">
        <v>96</v>
      </c>
      <c r="P18" s="44" t="s">
        <v>99</v>
      </c>
      <c r="Q18" s="44" t="s">
        <v>125</v>
      </c>
      <c r="R18" s="44" t="s">
        <v>101</v>
      </c>
      <c r="S18" s="44" t="s">
        <v>102</v>
      </c>
      <c r="T18" s="44" t="s">
        <v>103</v>
      </c>
      <c r="U18" s="44" t="s">
        <v>126</v>
      </c>
      <c r="V18" s="44" t="s">
        <v>105</v>
      </c>
      <c r="W18" s="44" t="s">
        <v>106</v>
      </c>
      <c r="X18" s="44" t="s">
        <v>107</v>
      </c>
      <c r="Y18" s="44" t="s">
        <v>98</v>
      </c>
      <c r="Z18" s="44" t="s">
        <v>109</v>
      </c>
      <c r="AA18" s="44" t="s">
        <v>108</v>
      </c>
      <c r="AB18" s="44" t="s">
        <v>97</v>
      </c>
      <c r="AC18" s="46"/>
      <c r="AD18" s="61">
        <v>0.004699074074074074</v>
      </c>
      <c r="AE18" s="62">
        <f t="shared" si="1"/>
        <v>406</v>
      </c>
      <c r="AF18" s="121">
        <v>0.5</v>
      </c>
      <c r="AG18" s="121">
        <v>1.0</v>
      </c>
      <c r="AH18" s="53" t="s">
        <v>186</v>
      </c>
      <c r="AI18" s="55"/>
      <c r="AJ18" s="52">
        <f t="shared" si="2"/>
        <v>60</v>
      </c>
      <c r="AK18" s="44">
        <v>4.0</v>
      </c>
      <c r="AL18" s="44">
        <v>3.0</v>
      </c>
      <c r="AM18" s="44">
        <v>3.0</v>
      </c>
      <c r="AN18" s="44">
        <v>4.0</v>
      </c>
      <c r="AO18" s="44">
        <v>3.0</v>
      </c>
      <c r="AP18" s="44">
        <v>2.0</v>
      </c>
      <c r="AQ18" s="44">
        <v>5.0</v>
      </c>
      <c r="AR18" s="44">
        <v>3.0</v>
      </c>
      <c r="AS18" s="44">
        <v>3.0</v>
      </c>
      <c r="AT18" s="53">
        <v>2.0</v>
      </c>
      <c r="AU18" s="54"/>
      <c r="AV18" s="46"/>
      <c r="AW18" s="44">
        <v>4.0</v>
      </c>
      <c r="AX18" s="44">
        <v>4.0</v>
      </c>
      <c r="AY18" s="44">
        <v>3.0</v>
      </c>
      <c r="AZ18" s="44">
        <v>3.0</v>
      </c>
      <c r="BA18" s="44">
        <v>4.0</v>
      </c>
      <c r="BB18" s="44">
        <v>4.0</v>
      </c>
      <c r="BC18" s="44">
        <v>4.0</v>
      </c>
      <c r="BD18" s="44">
        <v>3.0</v>
      </c>
      <c r="BE18" s="44">
        <v>3.0</v>
      </c>
      <c r="BF18" s="53">
        <v>3.0</v>
      </c>
      <c r="BG18" s="55"/>
      <c r="BH18" s="150">
        <f t="shared" si="3"/>
        <v>0</v>
      </c>
      <c r="BI18" s="59">
        <f t="shared" si="4"/>
        <v>0</v>
      </c>
      <c r="BJ18" s="59">
        <f t="shared" si="5"/>
        <v>0</v>
      </c>
      <c r="BK18" s="59">
        <f t="shared" si="6"/>
        <v>0</v>
      </c>
      <c r="BL18" s="151"/>
      <c r="BM18" s="58">
        <v>0.0</v>
      </c>
      <c r="BN18" s="58">
        <v>0.0</v>
      </c>
      <c r="BO18" s="58">
        <v>0.0</v>
      </c>
      <c r="BP18" s="58">
        <v>0.0</v>
      </c>
      <c r="BQ18" s="58">
        <v>0.0</v>
      </c>
      <c r="BR18" s="58">
        <v>0.0</v>
      </c>
      <c r="BS18" s="58">
        <v>0.0</v>
      </c>
      <c r="BT18" s="58">
        <v>0.0</v>
      </c>
      <c r="BU18" s="58">
        <v>0.0</v>
      </c>
      <c r="BV18" s="58">
        <v>0.0</v>
      </c>
      <c r="BW18" s="58">
        <v>0.0</v>
      </c>
      <c r="BX18" s="58">
        <v>0.0</v>
      </c>
      <c r="BY18" s="58">
        <v>0.0</v>
      </c>
      <c r="BZ18" s="58">
        <v>0.0</v>
      </c>
      <c r="CA18" s="58">
        <v>0.0</v>
      </c>
      <c r="CB18" s="58">
        <v>0.0</v>
      </c>
      <c r="CC18" s="60"/>
      <c r="CD18" s="79">
        <v>0.0076851851851851855</v>
      </c>
      <c r="CE18" s="80">
        <f t="shared" si="7"/>
        <v>664</v>
      </c>
      <c r="CF18" s="121">
        <v>0.5</v>
      </c>
      <c r="CG18" s="121">
        <v>1.0</v>
      </c>
      <c r="CH18" s="53" t="s">
        <v>187</v>
      </c>
      <c r="CI18" s="64"/>
      <c r="CJ18" s="52">
        <f t="shared" si="8"/>
        <v>62.5</v>
      </c>
      <c r="CK18" s="65"/>
      <c r="CL18" s="44">
        <v>4.0</v>
      </c>
      <c r="CM18" s="44">
        <v>3.0</v>
      </c>
      <c r="CN18" s="44">
        <v>3.0</v>
      </c>
      <c r="CO18" s="44">
        <v>4.0</v>
      </c>
      <c r="CP18" s="44">
        <v>3.0</v>
      </c>
      <c r="CQ18" s="44">
        <v>2.0</v>
      </c>
      <c r="CR18" s="44">
        <v>4.0</v>
      </c>
      <c r="CS18" s="44">
        <v>2.0</v>
      </c>
      <c r="CT18" s="44">
        <v>4.0</v>
      </c>
      <c r="CU18" s="53">
        <v>2.0</v>
      </c>
      <c r="CV18" s="60"/>
      <c r="CW18" s="44">
        <v>4.0</v>
      </c>
      <c r="CX18" s="44">
        <v>4.0</v>
      </c>
      <c r="CY18" s="44">
        <v>4.0</v>
      </c>
      <c r="CZ18" s="44">
        <v>4.0</v>
      </c>
      <c r="DA18" s="44">
        <v>4.0</v>
      </c>
      <c r="DB18" s="44">
        <v>4.0</v>
      </c>
      <c r="DC18" s="44">
        <v>3.0</v>
      </c>
      <c r="DD18" s="44">
        <v>3.0</v>
      </c>
      <c r="DE18" s="44">
        <v>3.0</v>
      </c>
      <c r="DF18" s="44">
        <v>3.0</v>
      </c>
      <c r="DG18" s="66">
        <f t="shared" si="9"/>
        <v>0</v>
      </c>
      <c r="DH18" s="59">
        <f t="shared" si="10"/>
        <v>0</v>
      </c>
      <c r="DI18" s="59">
        <f t="shared" si="11"/>
        <v>0</v>
      </c>
      <c r="DJ18" s="59">
        <f t="shared" si="12"/>
        <v>0</v>
      </c>
      <c r="DK18" s="152"/>
      <c r="DL18" s="44">
        <v>0.0</v>
      </c>
      <c r="DM18" s="44">
        <v>0.0</v>
      </c>
      <c r="DN18" s="44">
        <v>0.0</v>
      </c>
      <c r="DO18" s="44">
        <v>0.0</v>
      </c>
      <c r="DP18" s="44">
        <v>0.0</v>
      </c>
      <c r="DQ18" s="44">
        <v>0.0</v>
      </c>
      <c r="DR18" s="44">
        <v>0.0</v>
      </c>
      <c r="DS18" s="44">
        <v>0.0</v>
      </c>
      <c r="DT18" s="44">
        <v>0.0</v>
      </c>
      <c r="DU18" s="44">
        <v>0.0</v>
      </c>
      <c r="DV18" s="44">
        <v>0.0</v>
      </c>
      <c r="DW18" s="44">
        <v>0.0</v>
      </c>
      <c r="DX18" s="44">
        <v>0.0</v>
      </c>
      <c r="DY18" s="44">
        <v>0.0</v>
      </c>
      <c r="DZ18" s="44">
        <v>0.0</v>
      </c>
      <c r="EA18" s="44">
        <v>0.0</v>
      </c>
    </row>
    <row r="19">
      <c r="A19" s="33">
        <v>44776.58579085648</v>
      </c>
      <c r="B19" s="67" t="s">
        <v>188</v>
      </c>
      <c r="C19" s="34" t="s">
        <v>189</v>
      </c>
      <c r="D19" s="35" t="s">
        <v>91</v>
      </c>
      <c r="E19" s="36" t="s">
        <v>92</v>
      </c>
      <c r="F19" s="148" t="s">
        <v>93</v>
      </c>
      <c r="G19" s="71">
        <v>5.0</v>
      </c>
      <c r="H19" s="71">
        <v>90.0</v>
      </c>
      <c r="I19" s="41" t="s">
        <v>94</v>
      </c>
      <c r="J19" s="142">
        <v>27.0</v>
      </c>
      <c r="K19" s="71">
        <v>27.0</v>
      </c>
      <c r="L19" s="154">
        <v>37.0</v>
      </c>
      <c r="M19" s="48">
        <v>37.0</v>
      </c>
      <c r="N19" s="44" t="s">
        <v>95</v>
      </c>
      <c r="O19" s="44" t="s">
        <v>96</v>
      </c>
      <c r="P19" s="44" t="s">
        <v>99</v>
      </c>
      <c r="Q19" s="44" t="s">
        <v>141</v>
      </c>
      <c r="R19" s="44" t="s">
        <v>101</v>
      </c>
      <c r="S19" s="44" t="s">
        <v>142</v>
      </c>
      <c r="T19" s="44" t="s">
        <v>103</v>
      </c>
      <c r="U19" s="44" t="s">
        <v>126</v>
      </c>
      <c r="V19" s="44" t="s">
        <v>105</v>
      </c>
      <c r="W19" s="44" t="s">
        <v>106</v>
      </c>
      <c r="X19" s="44" t="s">
        <v>119</v>
      </c>
      <c r="Y19" s="44" t="s">
        <v>149</v>
      </c>
      <c r="Z19" s="44" t="s">
        <v>109</v>
      </c>
      <c r="AA19" s="44" t="s">
        <v>108</v>
      </c>
      <c r="AB19" s="44" t="s">
        <v>158</v>
      </c>
      <c r="AC19" s="46"/>
      <c r="AD19" s="47">
        <v>0.0030324074074074073</v>
      </c>
      <c r="AE19" s="48">
        <f t="shared" si="1"/>
        <v>262</v>
      </c>
      <c r="AF19" s="130">
        <v>1.0</v>
      </c>
      <c r="AG19" s="121">
        <v>1.0</v>
      </c>
      <c r="AH19" s="53" t="s">
        <v>190</v>
      </c>
      <c r="AI19" s="55"/>
      <c r="AJ19" s="78">
        <f t="shared" si="2"/>
        <v>77.5</v>
      </c>
      <c r="AK19" s="44">
        <v>4.0</v>
      </c>
      <c r="AL19" s="44">
        <v>1.0</v>
      </c>
      <c r="AM19" s="44">
        <v>5.0</v>
      </c>
      <c r="AN19" s="44">
        <v>4.0</v>
      </c>
      <c r="AO19" s="44">
        <v>5.0</v>
      </c>
      <c r="AP19" s="44">
        <v>2.0</v>
      </c>
      <c r="AQ19" s="44">
        <v>5.0</v>
      </c>
      <c r="AR19" s="44">
        <v>2.0</v>
      </c>
      <c r="AS19" s="44">
        <v>3.0</v>
      </c>
      <c r="AT19" s="53">
        <v>2.0</v>
      </c>
      <c r="AU19" s="54"/>
      <c r="AV19" s="46"/>
      <c r="AW19" s="44">
        <v>5.0</v>
      </c>
      <c r="AX19" s="44">
        <v>4.0</v>
      </c>
      <c r="AY19" s="44">
        <v>3.0</v>
      </c>
      <c r="AZ19" s="44">
        <v>5.0</v>
      </c>
      <c r="BA19" s="44">
        <v>4.0</v>
      </c>
      <c r="BB19" s="44">
        <v>3.0</v>
      </c>
      <c r="BC19" s="44">
        <v>5.0</v>
      </c>
      <c r="BD19" s="44">
        <v>4.0</v>
      </c>
      <c r="BE19" s="44">
        <v>5.0</v>
      </c>
      <c r="BF19" s="53">
        <v>4.0</v>
      </c>
      <c r="BG19" s="55"/>
      <c r="BH19" s="150">
        <f t="shared" si="3"/>
        <v>248.5604</v>
      </c>
      <c r="BI19" s="59">
        <f t="shared" si="4"/>
        <v>9.54</v>
      </c>
      <c r="BJ19" s="59">
        <f t="shared" si="5"/>
        <v>15.16</v>
      </c>
      <c r="BK19" s="59">
        <f t="shared" si="6"/>
        <v>41.76</v>
      </c>
      <c r="BL19" s="151"/>
      <c r="BM19" s="58">
        <v>0.0</v>
      </c>
      <c r="BN19" s="58">
        <v>0.0</v>
      </c>
      <c r="BO19" s="58">
        <v>0.0</v>
      </c>
      <c r="BP19" s="58">
        <v>0.0</v>
      </c>
      <c r="BQ19" s="58">
        <v>1.0</v>
      </c>
      <c r="BR19" s="58">
        <v>0.0</v>
      </c>
      <c r="BS19" s="58">
        <v>0.0</v>
      </c>
      <c r="BT19" s="58">
        <v>0.0</v>
      </c>
      <c r="BU19" s="58">
        <v>1.0</v>
      </c>
      <c r="BV19" s="58">
        <v>2.0</v>
      </c>
      <c r="BW19" s="58">
        <v>0.0</v>
      </c>
      <c r="BX19" s="58">
        <v>0.0</v>
      </c>
      <c r="BY19" s="58">
        <v>0.0</v>
      </c>
      <c r="BZ19" s="58">
        <v>0.0</v>
      </c>
      <c r="CA19" s="58">
        <v>0.0</v>
      </c>
      <c r="CB19" s="58">
        <v>0.0</v>
      </c>
      <c r="CC19" s="60"/>
      <c r="CD19" s="61">
        <v>0.005439814814814815</v>
      </c>
      <c r="CE19" s="62">
        <f t="shared" si="7"/>
        <v>470</v>
      </c>
      <c r="CF19" s="130">
        <v>1.0</v>
      </c>
      <c r="CG19" s="121">
        <v>1.0</v>
      </c>
      <c r="CH19" s="53" t="s">
        <v>191</v>
      </c>
      <c r="CI19" s="64"/>
      <c r="CJ19" s="76">
        <f t="shared" si="8"/>
        <v>80</v>
      </c>
      <c r="CK19" s="65"/>
      <c r="CL19" s="44">
        <v>4.0</v>
      </c>
      <c r="CM19" s="44">
        <v>1.0</v>
      </c>
      <c r="CN19" s="44">
        <v>5.0</v>
      </c>
      <c r="CO19" s="44">
        <v>4.0</v>
      </c>
      <c r="CP19" s="44">
        <v>5.0</v>
      </c>
      <c r="CQ19" s="44">
        <v>1.0</v>
      </c>
      <c r="CR19" s="44">
        <v>4.0</v>
      </c>
      <c r="CS19" s="44">
        <v>1.0</v>
      </c>
      <c r="CT19" s="44">
        <v>4.0</v>
      </c>
      <c r="CU19" s="53">
        <v>3.0</v>
      </c>
      <c r="CV19" s="60"/>
      <c r="CW19" s="44">
        <v>5.0</v>
      </c>
      <c r="CX19" s="44">
        <v>4.0</v>
      </c>
      <c r="CY19" s="44">
        <v>4.0</v>
      </c>
      <c r="CZ19" s="44">
        <v>5.0</v>
      </c>
      <c r="DA19" s="44">
        <v>4.0</v>
      </c>
      <c r="DB19" s="44">
        <v>4.0</v>
      </c>
      <c r="DC19" s="44">
        <v>5.0</v>
      </c>
      <c r="DD19" s="44">
        <v>4.0</v>
      </c>
      <c r="DE19" s="44">
        <v>4.0</v>
      </c>
      <c r="DF19" s="44">
        <v>5.0</v>
      </c>
      <c r="DG19" s="66">
        <f t="shared" si="9"/>
        <v>248.5604</v>
      </c>
      <c r="DH19" s="59">
        <f t="shared" si="10"/>
        <v>9.54</v>
      </c>
      <c r="DI19" s="59">
        <f t="shared" si="11"/>
        <v>15.16</v>
      </c>
      <c r="DJ19" s="59">
        <f t="shared" si="12"/>
        <v>41.76</v>
      </c>
      <c r="DK19" s="152"/>
      <c r="DL19" s="44">
        <v>0.0</v>
      </c>
      <c r="DM19" s="44">
        <v>0.0</v>
      </c>
      <c r="DN19" s="44">
        <v>0.0</v>
      </c>
      <c r="DO19" s="44">
        <v>0.0</v>
      </c>
      <c r="DP19" s="44">
        <v>1.0</v>
      </c>
      <c r="DQ19" s="44">
        <v>0.0</v>
      </c>
      <c r="DR19" s="44">
        <v>0.0</v>
      </c>
      <c r="DS19" s="44">
        <v>0.0</v>
      </c>
      <c r="DT19" s="44">
        <v>1.0</v>
      </c>
      <c r="DU19" s="44">
        <v>2.0</v>
      </c>
      <c r="DV19" s="44">
        <v>0.0</v>
      </c>
      <c r="DW19" s="44">
        <v>0.0</v>
      </c>
      <c r="DX19" s="44">
        <v>0.0</v>
      </c>
      <c r="DY19" s="44">
        <v>0.0</v>
      </c>
      <c r="DZ19" s="44">
        <v>0.0</v>
      </c>
      <c r="EA19" s="44">
        <v>0.0</v>
      </c>
    </row>
    <row r="20">
      <c r="A20" s="33">
        <v>44775.520318194445</v>
      </c>
      <c r="B20" s="34" t="s">
        <v>192</v>
      </c>
      <c r="C20" s="67" t="s">
        <v>193</v>
      </c>
      <c r="D20" s="68" t="s">
        <v>91</v>
      </c>
      <c r="E20" s="69" t="s">
        <v>115</v>
      </c>
      <c r="F20" s="148" t="s">
        <v>93</v>
      </c>
      <c r="G20" s="71">
        <v>5.0</v>
      </c>
      <c r="H20" s="38">
        <v>80.0</v>
      </c>
      <c r="I20" s="41" t="s">
        <v>94</v>
      </c>
      <c r="J20" s="136">
        <v>8.0</v>
      </c>
      <c r="K20" s="77">
        <v>8.0</v>
      </c>
      <c r="L20" s="149">
        <v>27.0</v>
      </c>
      <c r="M20" s="45">
        <v>27.0</v>
      </c>
      <c r="N20" s="44" t="s">
        <v>95</v>
      </c>
      <c r="O20" s="44" t="s">
        <v>96</v>
      </c>
      <c r="P20" s="44" t="s">
        <v>168</v>
      </c>
      <c r="Q20" s="44" t="s">
        <v>125</v>
      </c>
      <c r="R20" s="44" t="s">
        <v>101</v>
      </c>
      <c r="S20" s="44" t="s">
        <v>102</v>
      </c>
      <c r="T20" s="44" t="s">
        <v>132</v>
      </c>
      <c r="U20" s="44" t="s">
        <v>126</v>
      </c>
      <c r="V20" s="44" t="s">
        <v>105</v>
      </c>
      <c r="W20" s="44" t="s">
        <v>106</v>
      </c>
      <c r="X20" s="44" t="s">
        <v>107</v>
      </c>
      <c r="Y20" s="44" t="s">
        <v>98</v>
      </c>
      <c r="Z20" s="44" t="s">
        <v>109</v>
      </c>
      <c r="AA20" s="44" t="s">
        <v>194</v>
      </c>
      <c r="AB20" s="44" t="s">
        <v>158</v>
      </c>
      <c r="AC20" s="46"/>
      <c r="AD20" s="47">
        <v>0.004166666666666667</v>
      </c>
      <c r="AE20" s="48">
        <f t="shared" si="1"/>
        <v>360</v>
      </c>
      <c r="AF20" s="130">
        <v>1.0</v>
      </c>
      <c r="AG20" s="121">
        <v>1.0</v>
      </c>
      <c r="AH20" s="50"/>
      <c r="AI20" s="51"/>
      <c r="AJ20" s="72">
        <f t="shared" si="2"/>
        <v>95</v>
      </c>
      <c r="AK20" s="44">
        <v>4.0</v>
      </c>
      <c r="AL20" s="44">
        <v>1.0</v>
      </c>
      <c r="AM20" s="44">
        <v>5.0</v>
      </c>
      <c r="AN20" s="44">
        <v>2.0</v>
      </c>
      <c r="AO20" s="44">
        <v>5.0</v>
      </c>
      <c r="AP20" s="44">
        <v>1.0</v>
      </c>
      <c r="AQ20" s="44">
        <v>5.0</v>
      </c>
      <c r="AR20" s="44">
        <v>1.0</v>
      </c>
      <c r="AS20" s="44">
        <v>5.0</v>
      </c>
      <c r="AT20" s="53">
        <v>1.0</v>
      </c>
      <c r="AU20" s="54"/>
      <c r="AV20" s="46"/>
      <c r="AW20" s="44">
        <v>5.0</v>
      </c>
      <c r="AX20" s="44">
        <v>5.0</v>
      </c>
      <c r="AY20" s="44">
        <v>5.0</v>
      </c>
      <c r="AZ20" s="44">
        <v>5.0</v>
      </c>
      <c r="BA20" s="44">
        <v>5.0</v>
      </c>
      <c r="BB20" s="44">
        <v>4.0</v>
      </c>
      <c r="BC20" s="44">
        <v>3.0</v>
      </c>
      <c r="BD20" s="44">
        <v>4.0</v>
      </c>
      <c r="BE20" s="44">
        <v>5.0</v>
      </c>
      <c r="BF20" s="53">
        <v>5.0</v>
      </c>
      <c r="BG20" s="55"/>
      <c r="BH20" s="150">
        <f t="shared" si="3"/>
        <v>52.0608</v>
      </c>
      <c r="BI20" s="59">
        <f t="shared" si="4"/>
        <v>0</v>
      </c>
      <c r="BJ20" s="59">
        <f t="shared" si="5"/>
        <v>0</v>
      </c>
      <c r="BK20" s="59">
        <f t="shared" si="6"/>
        <v>13.92</v>
      </c>
      <c r="BL20" s="151"/>
      <c r="BM20" s="58">
        <v>0.0</v>
      </c>
      <c r="BN20" s="58">
        <v>0.0</v>
      </c>
      <c r="BO20" s="58">
        <v>0.0</v>
      </c>
      <c r="BP20" s="58">
        <v>0.0</v>
      </c>
      <c r="BQ20" s="58">
        <v>0.0</v>
      </c>
      <c r="BR20" s="58">
        <v>0.0</v>
      </c>
      <c r="BS20" s="58">
        <v>0.0</v>
      </c>
      <c r="BT20" s="58">
        <v>0.0</v>
      </c>
      <c r="BU20" s="58">
        <v>0.0</v>
      </c>
      <c r="BV20" s="58">
        <v>1.0</v>
      </c>
      <c r="BW20" s="58">
        <v>0.0</v>
      </c>
      <c r="BX20" s="58">
        <v>0.0</v>
      </c>
      <c r="BY20" s="58">
        <v>0.0</v>
      </c>
      <c r="BZ20" s="58">
        <v>0.0</v>
      </c>
      <c r="CA20" s="58">
        <v>0.0</v>
      </c>
      <c r="CB20" s="58">
        <v>0.0</v>
      </c>
      <c r="CC20" s="60"/>
      <c r="CD20" s="47">
        <v>0.004293981481481481</v>
      </c>
      <c r="CE20" s="48">
        <f t="shared" si="7"/>
        <v>371</v>
      </c>
      <c r="CF20" s="130">
        <v>1.0</v>
      </c>
      <c r="CG20" s="130">
        <v>0.0</v>
      </c>
      <c r="CH20" s="50"/>
      <c r="CI20" s="73"/>
      <c r="CJ20" s="76">
        <f t="shared" si="8"/>
        <v>85</v>
      </c>
      <c r="CK20" s="65"/>
      <c r="CL20" s="44">
        <v>5.0</v>
      </c>
      <c r="CM20" s="44">
        <v>1.0</v>
      </c>
      <c r="CN20" s="44">
        <v>4.0</v>
      </c>
      <c r="CO20" s="44">
        <v>2.0</v>
      </c>
      <c r="CP20" s="44">
        <v>5.0</v>
      </c>
      <c r="CQ20" s="44">
        <v>1.0</v>
      </c>
      <c r="CR20" s="44">
        <v>5.0</v>
      </c>
      <c r="CS20" s="44">
        <v>5.0</v>
      </c>
      <c r="CT20" s="44">
        <v>5.0</v>
      </c>
      <c r="CU20" s="53">
        <v>1.0</v>
      </c>
      <c r="CV20" s="60"/>
      <c r="CW20" s="44">
        <v>5.0</v>
      </c>
      <c r="CX20" s="44">
        <v>5.0</v>
      </c>
      <c r="CY20" s="44">
        <v>5.0</v>
      </c>
      <c r="CZ20" s="44">
        <v>5.0</v>
      </c>
      <c r="DA20" s="44">
        <v>5.0</v>
      </c>
      <c r="DB20" s="44">
        <v>4.0</v>
      </c>
      <c r="DC20" s="44">
        <v>3.0</v>
      </c>
      <c r="DD20" s="44">
        <v>4.0</v>
      </c>
      <c r="DE20" s="44">
        <v>5.0</v>
      </c>
      <c r="DF20" s="44">
        <v>5.0</v>
      </c>
      <c r="DG20" s="66">
        <f t="shared" si="9"/>
        <v>0</v>
      </c>
      <c r="DH20" s="59">
        <f t="shared" si="10"/>
        <v>0</v>
      </c>
      <c r="DI20" s="59">
        <f t="shared" si="11"/>
        <v>0</v>
      </c>
      <c r="DJ20" s="59">
        <f t="shared" si="12"/>
        <v>0</v>
      </c>
      <c r="DK20" s="152"/>
      <c r="DL20" s="44">
        <v>0.0</v>
      </c>
      <c r="DM20" s="44">
        <v>0.0</v>
      </c>
      <c r="DN20" s="44">
        <v>0.0</v>
      </c>
      <c r="DO20" s="44">
        <v>0.0</v>
      </c>
      <c r="DP20" s="44">
        <v>0.0</v>
      </c>
      <c r="DQ20" s="44">
        <v>0.0</v>
      </c>
      <c r="DR20" s="44">
        <v>0.0</v>
      </c>
      <c r="DS20" s="44">
        <v>0.0</v>
      </c>
      <c r="DT20" s="44">
        <v>0.0</v>
      </c>
      <c r="DU20" s="44">
        <v>0.0</v>
      </c>
      <c r="DV20" s="44">
        <v>0.0</v>
      </c>
      <c r="DW20" s="44">
        <v>0.0</v>
      </c>
      <c r="DX20" s="44">
        <v>0.0</v>
      </c>
      <c r="DY20" s="44">
        <v>0.0</v>
      </c>
      <c r="DZ20" s="44">
        <v>0.0</v>
      </c>
      <c r="EA20" s="44">
        <v>0.0</v>
      </c>
    </row>
    <row r="21">
      <c r="A21" s="33">
        <v>44776.52929248843</v>
      </c>
      <c r="B21" s="67" t="s">
        <v>195</v>
      </c>
      <c r="C21" s="34" t="s">
        <v>196</v>
      </c>
      <c r="D21" s="35" t="s">
        <v>91</v>
      </c>
      <c r="E21" s="36" t="s">
        <v>92</v>
      </c>
      <c r="F21" s="148" t="s">
        <v>93</v>
      </c>
      <c r="G21" s="38">
        <v>4.0</v>
      </c>
      <c r="H21" s="71">
        <v>90.0</v>
      </c>
      <c r="I21" s="41" t="s">
        <v>94</v>
      </c>
      <c r="J21" s="124">
        <v>24.0</v>
      </c>
      <c r="K21" s="38">
        <v>24.0</v>
      </c>
      <c r="L21" s="154">
        <v>43.0</v>
      </c>
      <c r="M21" s="48">
        <v>43.0</v>
      </c>
      <c r="N21" s="44" t="s">
        <v>95</v>
      </c>
      <c r="O21" s="44" t="s">
        <v>96</v>
      </c>
      <c r="P21" s="44" t="s">
        <v>99</v>
      </c>
      <c r="Q21" s="44" t="s">
        <v>125</v>
      </c>
      <c r="R21" s="44" t="s">
        <v>101</v>
      </c>
      <c r="S21" s="44" t="s">
        <v>102</v>
      </c>
      <c r="T21" s="44" t="s">
        <v>103</v>
      </c>
      <c r="U21" s="44" t="s">
        <v>126</v>
      </c>
      <c r="V21" s="44" t="s">
        <v>105</v>
      </c>
      <c r="W21" s="44" t="s">
        <v>106</v>
      </c>
      <c r="X21" s="44" t="s">
        <v>119</v>
      </c>
      <c r="Y21" s="44" t="s">
        <v>98</v>
      </c>
      <c r="Z21" s="44" t="s">
        <v>109</v>
      </c>
      <c r="AA21" s="44" t="s">
        <v>169</v>
      </c>
      <c r="AB21" s="44" t="s">
        <v>124</v>
      </c>
      <c r="AC21" s="46"/>
      <c r="AD21" s="61">
        <v>0.00431712962962963</v>
      </c>
      <c r="AE21" s="62">
        <f t="shared" si="1"/>
        <v>373</v>
      </c>
      <c r="AF21" s="130">
        <v>1.0</v>
      </c>
      <c r="AG21" s="130">
        <v>0.0</v>
      </c>
      <c r="AH21" s="50"/>
      <c r="AI21" s="51"/>
      <c r="AJ21" s="72">
        <f t="shared" si="2"/>
        <v>97.5</v>
      </c>
      <c r="AK21" s="44">
        <v>5.0</v>
      </c>
      <c r="AL21" s="44">
        <v>1.0</v>
      </c>
      <c r="AM21" s="44">
        <v>4.0</v>
      </c>
      <c r="AN21" s="44">
        <v>1.0</v>
      </c>
      <c r="AO21" s="44">
        <v>5.0</v>
      </c>
      <c r="AP21" s="44">
        <v>1.0</v>
      </c>
      <c r="AQ21" s="44">
        <v>5.0</v>
      </c>
      <c r="AR21" s="44">
        <v>1.0</v>
      </c>
      <c r="AS21" s="44">
        <v>5.0</v>
      </c>
      <c r="AT21" s="53">
        <v>1.0</v>
      </c>
      <c r="AU21" s="54"/>
      <c r="AV21" s="46"/>
      <c r="AW21" s="44">
        <v>5.0</v>
      </c>
      <c r="AX21" s="44">
        <v>5.0</v>
      </c>
      <c r="AY21" s="44">
        <v>5.0</v>
      </c>
      <c r="AZ21" s="44">
        <v>5.0</v>
      </c>
      <c r="BA21" s="44">
        <v>4.0</v>
      </c>
      <c r="BB21" s="44">
        <v>5.0</v>
      </c>
      <c r="BC21" s="44">
        <v>5.0</v>
      </c>
      <c r="BD21" s="44">
        <v>3.0</v>
      </c>
      <c r="BE21" s="44">
        <v>4.0</v>
      </c>
      <c r="BF21" s="53">
        <v>5.0</v>
      </c>
      <c r="BG21" s="55"/>
      <c r="BH21" s="150">
        <f t="shared" si="3"/>
        <v>104.1216</v>
      </c>
      <c r="BI21" s="59">
        <f t="shared" si="4"/>
        <v>0</v>
      </c>
      <c r="BJ21" s="59">
        <f t="shared" si="5"/>
        <v>0</v>
      </c>
      <c r="BK21" s="59">
        <f t="shared" si="6"/>
        <v>27.84</v>
      </c>
      <c r="BL21" s="151"/>
      <c r="BM21" s="58">
        <v>0.0</v>
      </c>
      <c r="BN21" s="58">
        <v>0.0</v>
      </c>
      <c r="BO21" s="58">
        <v>0.0</v>
      </c>
      <c r="BP21" s="58">
        <v>0.0</v>
      </c>
      <c r="BQ21" s="58">
        <v>0.0</v>
      </c>
      <c r="BR21" s="58">
        <v>0.0</v>
      </c>
      <c r="BS21" s="58">
        <v>0.0</v>
      </c>
      <c r="BT21" s="58">
        <v>0.0</v>
      </c>
      <c r="BU21" s="58">
        <v>0.0</v>
      </c>
      <c r="BV21" s="58">
        <v>2.0</v>
      </c>
      <c r="BW21" s="58">
        <v>0.0</v>
      </c>
      <c r="BX21" s="58">
        <v>0.0</v>
      </c>
      <c r="BY21" s="58">
        <v>0.0</v>
      </c>
      <c r="BZ21" s="58">
        <v>0.0</v>
      </c>
      <c r="CA21" s="58">
        <v>0.0</v>
      </c>
      <c r="CB21" s="58">
        <v>0.0</v>
      </c>
      <c r="CC21" s="60"/>
      <c r="CD21" s="61">
        <v>0.005150462962962963</v>
      </c>
      <c r="CE21" s="62">
        <f t="shared" si="7"/>
        <v>445</v>
      </c>
      <c r="CF21" s="130">
        <v>1.0</v>
      </c>
      <c r="CG21" s="130">
        <v>0.0</v>
      </c>
      <c r="CH21" s="50"/>
      <c r="CI21" s="73"/>
      <c r="CJ21" s="76">
        <f t="shared" si="8"/>
        <v>85</v>
      </c>
      <c r="CK21" s="65"/>
      <c r="CL21" s="44">
        <v>5.0</v>
      </c>
      <c r="CM21" s="44">
        <v>1.0</v>
      </c>
      <c r="CN21" s="44">
        <v>5.0</v>
      </c>
      <c r="CO21" s="44">
        <v>3.0</v>
      </c>
      <c r="CP21" s="44">
        <v>5.0</v>
      </c>
      <c r="CQ21" s="44">
        <v>1.0</v>
      </c>
      <c r="CR21" s="44">
        <v>5.0</v>
      </c>
      <c r="CS21" s="44">
        <v>5.0</v>
      </c>
      <c r="CT21" s="44">
        <v>5.0</v>
      </c>
      <c r="CU21" s="53">
        <v>1.0</v>
      </c>
      <c r="CV21" s="60"/>
      <c r="CW21" s="44">
        <v>5.0</v>
      </c>
      <c r="CX21" s="44">
        <v>5.0</v>
      </c>
      <c r="CY21" s="44">
        <v>5.0</v>
      </c>
      <c r="CZ21" s="44">
        <v>5.0</v>
      </c>
      <c r="DA21" s="44">
        <v>5.0</v>
      </c>
      <c r="DB21" s="44">
        <v>5.0</v>
      </c>
      <c r="DC21" s="44">
        <v>4.0</v>
      </c>
      <c r="DD21" s="44">
        <v>5.0</v>
      </c>
      <c r="DE21" s="44">
        <v>4.0</v>
      </c>
      <c r="DF21" s="44">
        <v>5.0</v>
      </c>
      <c r="DG21" s="66">
        <f t="shared" si="9"/>
        <v>0</v>
      </c>
      <c r="DH21" s="59">
        <f t="shared" si="10"/>
        <v>0</v>
      </c>
      <c r="DI21" s="59">
        <f t="shared" si="11"/>
        <v>0</v>
      </c>
      <c r="DJ21" s="59">
        <f t="shared" si="12"/>
        <v>0</v>
      </c>
      <c r="DK21" s="152"/>
      <c r="DL21" s="44">
        <v>0.0</v>
      </c>
      <c r="DM21" s="44">
        <v>0.0</v>
      </c>
      <c r="DN21" s="44">
        <v>0.0</v>
      </c>
      <c r="DO21" s="44">
        <v>0.0</v>
      </c>
      <c r="DP21" s="44">
        <v>0.0</v>
      </c>
      <c r="DQ21" s="44">
        <v>0.0</v>
      </c>
      <c r="DR21" s="44">
        <v>0.0</v>
      </c>
      <c r="DS21" s="44">
        <v>0.0</v>
      </c>
      <c r="DT21" s="44">
        <v>0.0</v>
      </c>
      <c r="DU21" s="44">
        <v>0.0</v>
      </c>
      <c r="DV21" s="44">
        <v>0.0</v>
      </c>
      <c r="DW21" s="44">
        <v>0.0</v>
      </c>
      <c r="DX21" s="44">
        <v>0.0</v>
      </c>
      <c r="DY21" s="44">
        <v>0.0</v>
      </c>
      <c r="DZ21" s="44">
        <v>0.0</v>
      </c>
      <c r="EA21" s="44">
        <v>0.0</v>
      </c>
    </row>
    <row r="22">
      <c r="A22" s="33">
        <v>44776.74786394676</v>
      </c>
      <c r="B22" s="34" t="s">
        <v>197</v>
      </c>
      <c r="C22" s="34" t="s">
        <v>198</v>
      </c>
      <c r="D22" s="35" t="s">
        <v>91</v>
      </c>
      <c r="E22" s="36" t="s">
        <v>92</v>
      </c>
      <c r="F22" s="148" t="s">
        <v>93</v>
      </c>
      <c r="G22" s="38">
        <v>4.0</v>
      </c>
      <c r="H22" s="38">
        <v>70.0</v>
      </c>
      <c r="I22" s="41" t="s">
        <v>94</v>
      </c>
      <c r="J22" s="142">
        <v>28.0</v>
      </c>
      <c r="K22" s="71">
        <v>28.0</v>
      </c>
      <c r="L22" s="154">
        <v>38.0</v>
      </c>
      <c r="M22" s="48">
        <v>38.0</v>
      </c>
      <c r="N22" s="44" t="s">
        <v>95</v>
      </c>
      <c r="O22" s="44" t="s">
        <v>96</v>
      </c>
      <c r="P22" s="44" t="s">
        <v>168</v>
      </c>
      <c r="Q22" s="44" t="s">
        <v>100</v>
      </c>
      <c r="R22" s="44" t="s">
        <v>101</v>
      </c>
      <c r="S22" s="44" t="s">
        <v>102</v>
      </c>
      <c r="T22" s="44" t="s">
        <v>103</v>
      </c>
      <c r="U22" s="44" t="s">
        <v>126</v>
      </c>
      <c r="V22" s="44" t="s">
        <v>105</v>
      </c>
      <c r="W22" s="44" t="s">
        <v>106</v>
      </c>
      <c r="X22" s="44" t="s">
        <v>119</v>
      </c>
      <c r="Y22" s="44" t="s">
        <v>98</v>
      </c>
      <c r="Z22" s="44" t="s">
        <v>109</v>
      </c>
      <c r="AA22" s="44" t="s">
        <v>108</v>
      </c>
      <c r="AB22" s="44" t="s">
        <v>97</v>
      </c>
      <c r="AC22" s="46"/>
      <c r="AD22" s="79">
        <v>0.006273148148148148</v>
      </c>
      <c r="AE22" s="80">
        <f t="shared" si="1"/>
        <v>542</v>
      </c>
      <c r="AF22" s="130">
        <v>1.0</v>
      </c>
      <c r="AG22" s="130">
        <v>0.0</v>
      </c>
      <c r="AH22" s="50"/>
      <c r="AI22" s="51"/>
      <c r="AJ22" s="78">
        <f t="shared" si="2"/>
        <v>75</v>
      </c>
      <c r="AK22" s="44">
        <v>4.0</v>
      </c>
      <c r="AL22" s="44">
        <v>3.0</v>
      </c>
      <c r="AM22" s="44">
        <v>4.0</v>
      </c>
      <c r="AN22" s="44">
        <v>2.0</v>
      </c>
      <c r="AO22" s="44">
        <v>4.0</v>
      </c>
      <c r="AP22" s="44">
        <v>1.0</v>
      </c>
      <c r="AQ22" s="44">
        <v>4.0</v>
      </c>
      <c r="AR22" s="44">
        <v>1.0</v>
      </c>
      <c r="AS22" s="44">
        <v>4.0</v>
      </c>
      <c r="AT22" s="53">
        <v>3.0</v>
      </c>
      <c r="AU22" s="54"/>
      <c r="AV22" s="46"/>
      <c r="AW22" s="44">
        <v>4.0</v>
      </c>
      <c r="AX22" s="44">
        <v>4.0</v>
      </c>
      <c r="AY22" s="44">
        <v>4.0</v>
      </c>
      <c r="AZ22" s="44">
        <v>3.0</v>
      </c>
      <c r="BA22" s="44">
        <v>3.0</v>
      </c>
      <c r="BB22" s="44">
        <v>3.0</v>
      </c>
      <c r="BC22" s="44">
        <v>3.0</v>
      </c>
      <c r="BD22" s="44">
        <v>3.0</v>
      </c>
      <c r="BE22" s="44">
        <v>3.0</v>
      </c>
      <c r="BF22" s="53">
        <v>4.0</v>
      </c>
      <c r="BG22" s="55"/>
      <c r="BH22" s="150">
        <f t="shared" si="3"/>
        <v>267.8588</v>
      </c>
      <c r="BI22" s="59">
        <f t="shared" si="4"/>
        <v>28.62</v>
      </c>
      <c r="BJ22" s="59">
        <f t="shared" si="5"/>
        <v>15.16</v>
      </c>
      <c r="BK22" s="59">
        <f t="shared" si="6"/>
        <v>27.84</v>
      </c>
      <c r="BL22" s="151"/>
      <c r="BM22" s="58">
        <v>0.0</v>
      </c>
      <c r="BN22" s="58">
        <v>0.0</v>
      </c>
      <c r="BO22" s="58">
        <v>0.0</v>
      </c>
      <c r="BP22" s="58">
        <v>0.0</v>
      </c>
      <c r="BQ22" s="58">
        <v>1.0</v>
      </c>
      <c r="BR22" s="58">
        <v>1.0</v>
      </c>
      <c r="BS22" s="58">
        <v>0.0</v>
      </c>
      <c r="BT22" s="58">
        <v>0.0</v>
      </c>
      <c r="BU22" s="58">
        <v>1.0</v>
      </c>
      <c r="BV22" s="58">
        <v>0.0</v>
      </c>
      <c r="BW22" s="58">
        <v>0.0</v>
      </c>
      <c r="BX22" s="58">
        <v>0.0</v>
      </c>
      <c r="BY22" s="58">
        <v>1.0</v>
      </c>
      <c r="BZ22" s="58">
        <v>0.0</v>
      </c>
      <c r="CA22" s="58">
        <v>0.0</v>
      </c>
      <c r="CB22" s="58">
        <v>1.0</v>
      </c>
      <c r="CC22" s="60"/>
      <c r="CD22" s="61">
        <v>0.005092592592592593</v>
      </c>
      <c r="CE22" s="62">
        <f t="shared" si="7"/>
        <v>440</v>
      </c>
      <c r="CF22" s="130">
        <v>1.0</v>
      </c>
      <c r="CG22" s="130">
        <v>0.0</v>
      </c>
      <c r="CH22" s="50"/>
      <c r="CI22" s="73"/>
      <c r="CJ22" s="52">
        <f t="shared" si="8"/>
        <v>55</v>
      </c>
      <c r="CK22" s="65"/>
      <c r="CL22" s="44">
        <v>5.0</v>
      </c>
      <c r="CM22" s="44">
        <v>2.0</v>
      </c>
      <c r="CN22" s="44">
        <v>4.0</v>
      </c>
      <c r="CO22" s="44">
        <v>4.0</v>
      </c>
      <c r="CP22" s="44">
        <v>2.0</v>
      </c>
      <c r="CQ22" s="44">
        <v>3.0</v>
      </c>
      <c r="CR22" s="44">
        <v>3.0</v>
      </c>
      <c r="CS22" s="44">
        <v>3.0</v>
      </c>
      <c r="CT22" s="44">
        <v>4.0</v>
      </c>
      <c r="CU22" s="53">
        <v>4.0</v>
      </c>
      <c r="CV22" s="60"/>
      <c r="CW22" s="44">
        <v>4.0</v>
      </c>
      <c r="CX22" s="44">
        <v>5.0</v>
      </c>
      <c r="CY22" s="44">
        <v>5.0</v>
      </c>
      <c r="CZ22" s="44">
        <v>4.0</v>
      </c>
      <c r="DA22" s="44">
        <v>4.0</v>
      </c>
      <c r="DB22" s="44">
        <v>4.0</v>
      </c>
      <c r="DC22" s="44">
        <v>2.0</v>
      </c>
      <c r="DD22" s="44">
        <v>3.0</v>
      </c>
      <c r="DE22" s="44">
        <v>3.0</v>
      </c>
      <c r="DF22" s="44">
        <v>5.0</v>
      </c>
      <c r="DG22" s="66">
        <f t="shared" si="9"/>
        <v>135.388</v>
      </c>
      <c r="DH22" s="59">
        <f t="shared" si="10"/>
        <v>28.62</v>
      </c>
      <c r="DI22" s="59">
        <f t="shared" si="11"/>
        <v>7.58</v>
      </c>
      <c r="DJ22" s="59">
        <f t="shared" si="12"/>
        <v>0</v>
      </c>
      <c r="DK22" s="152"/>
      <c r="DL22" s="44">
        <v>0.0</v>
      </c>
      <c r="DM22" s="44">
        <v>0.0</v>
      </c>
      <c r="DN22" s="44">
        <v>0.0</v>
      </c>
      <c r="DO22" s="44">
        <v>0.0</v>
      </c>
      <c r="DP22" s="44">
        <v>0.0</v>
      </c>
      <c r="DQ22" s="44">
        <v>1.0</v>
      </c>
      <c r="DR22" s="44">
        <v>0.0</v>
      </c>
      <c r="DS22" s="44">
        <v>0.0</v>
      </c>
      <c r="DT22" s="44">
        <v>1.0</v>
      </c>
      <c r="DU22" s="44">
        <v>0.0</v>
      </c>
      <c r="DV22" s="44">
        <v>0.0</v>
      </c>
      <c r="DW22" s="44">
        <v>0.0</v>
      </c>
      <c r="DX22" s="44">
        <v>0.0</v>
      </c>
      <c r="DY22" s="44">
        <v>0.0</v>
      </c>
      <c r="DZ22" s="44">
        <v>0.0</v>
      </c>
      <c r="EA22" s="44">
        <v>1.0</v>
      </c>
    </row>
    <row r="23">
      <c r="A23" s="33">
        <v>44774.712895046294</v>
      </c>
      <c r="B23" s="67" t="s">
        <v>199</v>
      </c>
      <c r="C23" s="34" t="s">
        <v>200</v>
      </c>
      <c r="D23" s="35" t="s">
        <v>91</v>
      </c>
      <c r="E23" s="36" t="s">
        <v>92</v>
      </c>
      <c r="F23" s="148" t="s">
        <v>93</v>
      </c>
      <c r="G23" s="71">
        <v>5.0</v>
      </c>
      <c r="H23" s="38">
        <v>80.0</v>
      </c>
      <c r="I23" s="41" t="s">
        <v>94</v>
      </c>
      <c r="J23" s="136">
        <v>9.0</v>
      </c>
      <c r="K23" s="77">
        <v>9.0</v>
      </c>
      <c r="L23" s="154">
        <v>35.0</v>
      </c>
      <c r="M23" s="48">
        <v>35.0</v>
      </c>
      <c r="N23" s="44" t="s">
        <v>95</v>
      </c>
      <c r="O23" s="44" t="s">
        <v>96</v>
      </c>
      <c r="P23" s="44" t="s">
        <v>99</v>
      </c>
      <c r="Q23" s="44" t="s">
        <v>125</v>
      </c>
      <c r="R23" s="44" t="s">
        <v>101</v>
      </c>
      <c r="S23" s="44" t="s">
        <v>142</v>
      </c>
      <c r="T23" s="44" t="s">
        <v>103</v>
      </c>
      <c r="U23" s="44" t="s">
        <v>126</v>
      </c>
      <c r="V23" s="44" t="s">
        <v>105</v>
      </c>
      <c r="W23" s="44" t="s">
        <v>106</v>
      </c>
      <c r="X23" s="44" t="s">
        <v>127</v>
      </c>
      <c r="Y23" s="44" t="s">
        <v>98</v>
      </c>
      <c r="Z23" s="44" t="s">
        <v>109</v>
      </c>
      <c r="AA23" s="44" t="s">
        <v>164</v>
      </c>
      <c r="AB23" s="44" t="s">
        <v>124</v>
      </c>
      <c r="AC23" s="46"/>
      <c r="AD23" s="47">
        <v>0.003611111111111111</v>
      </c>
      <c r="AE23" s="48">
        <f t="shared" si="1"/>
        <v>312</v>
      </c>
      <c r="AF23" s="130">
        <v>1.0</v>
      </c>
      <c r="AG23" s="121">
        <v>1.0</v>
      </c>
      <c r="AH23" s="53" t="s">
        <v>201</v>
      </c>
      <c r="AI23" s="55"/>
      <c r="AJ23" s="76">
        <f t="shared" si="2"/>
        <v>82.5</v>
      </c>
      <c r="AK23" s="44">
        <v>4.0</v>
      </c>
      <c r="AL23" s="44">
        <v>2.0</v>
      </c>
      <c r="AM23" s="44">
        <v>4.0</v>
      </c>
      <c r="AN23" s="44">
        <v>1.0</v>
      </c>
      <c r="AO23" s="44">
        <v>5.0</v>
      </c>
      <c r="AP23" s="44">
        <v>2.0</v>
      </c>
      <c r="AQ23" s="44">
        <v>4.0</v>
      </c>
      <c r="AR23" s="44">
        <v>2.0</v>
      </c>
      <c r="AS23" s="44">
        <v>5.0</v>
      </c>
      <c r="AT23" s="53">
        <v>2.0</v>
      </c>
      <c r="AU23" s="54"/>
      <c r="AV23" s="46"/>
      <c r="AW23" s="44">
        <v>5.0</v>
      </c>
      <c r="AX23" s="44">
        <v>4.0</v>
      </c>
      <c r="AY23" s="44">
        <v>4.0</v>
      </c>
      <c r="AZ23" s="44">
        <v>5.0</v>
      </c>
      <c r="BA23" s="44">
        <v>4.0</v>
      </c>
      <c r="BB23" s="44">
        <v>3.0</v>
      </c>
      <c r="BC23" s="44">
        <v>4.0</v>
      </c>
      <c r="BD23" s="44">
        <v>3.0</v>
      </c>
      <c r="BE23" s="44">
        <v>4.0</v>
      </c>
      <c r="BF23" s="53">
        <v>5.0</v>
      </c>
      <c r="BG23" s="55"/>
      <c r="BH23" s="150">
        <f t="shared" si="3"/>
        <v>525.47</v>
      </c>
      <c r="BI23" s="59">
        <f t="shared" si="4"/>
        <v>19.08</v>
      </c>
      <c r="BJ23" s="59">
        <f t="shared" si="5"/>
        <v>37.9</v>
      </c>
      <c r="BK23" s="59">
        <f t="shared" si="6"/>
        <v>83.52</v>
      </c>
      <c r="BL23" s="151"/>
      <c r="BM23" s="58">
        <v>1.0</v>
      </c>
      <c r="BN23" s="58">
        <v>0.0</v>
      </c>
      <c r="BO23" s="58">
        <v>0.0</v>
      </c>
      <c r="BP23" s="58">
        <v>1.0</v>
      </c>
      <c r="BQ23" s="58">
        <v>2.0</v>
      </c>
      <c r="BR23" s="58">
        <v>0.0</v>
      </c>
      <c r="BS23" s="58">
        <v>0.0</v>
      </c>
      <c r="BT23" s="58">
        <v>1.0</v>
      </c>
      <c r="BU23" s="58">
        <v>0.0</v>
      </c>
      <c r="BV23" s="58">
        <v>1.0</v>
      </c>
      <c r="BW23" s="58">
        <v>1.0</v>
      </c>
      <c r="BX23" s="58">
        <v>1.0</v>
      </c>
      <c r="BY23" s="58">
        <v>0.0</v>
      </c>
      <c r="BZ23" s="58">
        <v>0.0</v>
      </c>
      <c r="CA23" s="58">
        <v>0.0</v>
      </c>
      <c r="CB23" s="58">
        <v>0.0</v>
      </c>
      <c r="CC23" s="60"/>
      <c r="CD23" s="47">
        <v>0.004722222222222222</v>
      </c>
      <c r="CE23" s="48">
        <f t="shared" si="7"/>
        <v>408</v>
      </c>
      <c r="CF23" s="130">
        <v>1.0</v>
      </c>
      <c r="CG23" s="121">
        <v>1.0</v>
      </c>
      <c r="CH23" s="53" t="s">
        <v>202</v>
      </c>
      <c r="CI23" s="64"/>
      <c r="CJ23" s="76">
        <f t="shared" si="8"/>
        <v>82.5</v>
      </c>
      <c r="CK23" s="65"/>
      <c r="CL23" s="44">
        <v>4.0</v>
      </c>
      <c r="CM23" s="44">
        <v>2.0</v>
      </c>
      <c r="CN23" s="44">
        <v>5.0</v>
      </c>
      <c r="CO23" s="44">
        <v>2.0</v>
      </c>
      <c r="CP23" s="44">
        <v>4.0</v>
      </c>
      <c r="CQ23" s="44">
        <v>3.0</v>
      </c>
      <c r="CR23" s="44">
        <v>5.0</v>
      </c>
      <c r="CS23" s="44">
        <v>2.0</v>
      </c>
      <c r="CT23" s="44">
        <v>5.0</v>
      </c>
      <c r="CU23" s="53">
        <v>1.0</v>
      </c>
      <c r="CV23" s="60"/>
      <c r="CW23" s="44">
        <v>4.0</v>
      </c>
      <c r="CX23" s="44">
        <v>4.0</v>
      </c>
      <c r="CY23" s="44">
        <v>5.0</v>
      </c>
      <c r="CZ23" s="44">
        <v>4.0</v>
      </c>
      <c r="DA23" s="44">
        <v>4.0</v>
      </c>
      <c r="DB23" s="44">
        <v>3.0</v>
      </c>
      <c r="DC23" s="44">
        <v>5.0</v>
      </c>
      <c r="DD23" s="44">
        <v>5.0</v>
      </c>
      <c r="DE23" s="44">
        <v>5.0</v>
      </c>
      <c r="DF23" s="44">
        <v>5.0</v>
      </c>
      <c r="DG23" s="66">
        <f t="shared" si="9"/>
        <v>0</v>
      </c>
      <c r="DH23" s="59">
        <f t="shared" si="10"/>
        <v>0</v>
      </c>
      <c r="DI23" s="59">
        <f t="shared" si="11"/>
        <v>0</v>
      </c>
      <c r="DJ23" s="59">
        <f t="shared" si="12"/>
        <v>0</v>
      </c>
      <c r="DK23" s="152"/>
      <c r="DL23" s="44">
        <v>0.0</v>
      </c>
      <c r="DM23" s="44">
        <v>0.0</v>
      </c>
      <c r="DN23" s="44">
        <v>0.0</v>
      </c>
      <c r="DO23" s="44">
        <v>0.0</v>
      </c>
      <c r="DP23" s="44">
        <v>0.0</v>
      </c>
      <c r="DQ23" s="44">
        <v>0.0</v>
      </c>
      <c r="DR23" s="44">
        <v>0.0</v>
      </c>
      <c r="DS23" s="44">
        <v>0.0</v>
      </c>
      <c r="DT23" s="44">
        <v>0.0</v>
      </c>
      <c r="DU23" s="44">
        <v>0.0</v>
      </c>
      <c r="DV23" s="44">
        <v>0.0</v>
      </c>
      <c r="DW23" s="44">
        <v>0.0</v>
      </c>
      <c r="DX23" s="44">
        <v>0.0</v>
      </c>
      <c r="DY23" s="44">
        <v>0.0</v>
      </c>
      <c r="DZ23" s="44">
        <v>0.0</v>
      </c>
      <c r="EA23" s="44">
        <v>0.0</v>
      </c>
    </row>
    <row r="24">
      <c r="A24" s="33">
        <v>44775.52439395833</v>
      </c>
      <c r="B24" s="34" t="s">
        <v>203</v>
      </c>
      <c r="C24" s="34" t="s">
        <v>204</v>
      </c>
      <c r="D24" s="35" t="s">
        <v>91</v>
      </c>
      <c r="E24" s="36" t="s">
        <v>92</v>
      </c>
      <c r="F24" s="148" t="s">
        <v>93</v>
      </c>
      <c r="G24" s="77">
        <v>3.0</v>
      </c>
      <c r="H24" s="39">
        <v>50.0</v>
      </c>
      <c r="I24" s="41" t="s">
        <v>94</v>
      </c>
      <c r="J24" s="136">
        <v>16.0</v>
      </c>
      <c r="K24" s="77">
        <v>16.0</v>
      </c>
      <c r="L24" s="154">
        <v>37.0</v>
      </c>
      <c r="M24" s="48">
        <v>37.0</v>
      </c>
      <c r="N24" s="44" t="s">
        <v>95</v>
      </c>
      <c r="O24" s="44" t="s">
        <v>96</v>
      </c>
      <c r="P24" s="44" t="s">
        <v>168</v>
      </c>
      <c r="Q24" s="44" t="s">
        <v>125</v>
      </c>
      <c r="R24" s="44" t="s">
        <v>101</v>
      </c>
      <c r="S24" s="44" t="s">
        <v>102</v>
      </c>
      <c r="T24" s="44" t="s">
        <v>103</v>
      </c>
      <c r="U24" s="44" t="s">
        <v>126</v>
      </c>
      <c r="V24" s="44" t="s">
        <v>105</v>
      </c>
      <c r="W24" s="44" t="s">
        <v>106</v>
      </c>
      <c r="X24" s="44" t="s">
        <v>119</v>
      </c>
      <c r="Y24" s="44" t="s">
        <v>98</v>
      </c>
      <c r="Z24" s="44" t="s">
        <v>109</v>
      </c>
      <c r="AA24" s="44" t="s">
        <v>205</v>
      </c>
      <c r="AB24" s="44" t="s">
        <v>158</v>
      </c>
      <c r="AC24" s="46"/>
      <c r="AD24" s="61">
        <v>0.004247685185185185</v>
      </c>
      <c r="AE24" s="62">
        <f t="shared" si="1"/>
        <v>367</v>
      </c>
      <c r="AF24" s="130">
        <v>1.0</v>
      </c>
      <c r="AG24" s="130">
        <v>0.0</v>
      </c>
      <c r="AH24" s="50"/>
      <c r="AI24" s="51"/>
      <c r="AJ24" s="76">
        <f t="shared" si="2"/>
        <v>80</v>
      </c>
      <c r="AK24" s="44">
        <v>4.0</v>
      </c>
      <c r="AL24" s="44">
        <v>1.0</v>
      </c>
      <c r="AM24" s="44">
        <v>4.0</v>
      </c>
      <c r="AN24" s="44">
        <v>3.0</v>
      </c>
      <c r="AO24" s="44">
        <v>5.0</v>
      </c>
      <c r="AP24" s="44">
        <v>1.0</v>
      </c>
      <c r="AQ24" s="44">
        <v>5.0</v>
      </c>
      <c r="AR24" s="44">
        <v>1.0</v>
      </c>
      <c r="AS24" s="44">
        <v>3.0</v>
      </c>
      <c r="AT24" s="53">
        <v>3.0</v>
      </c>
      <c r="AU24" s="54"/>
      <c r="AV24" s="46"/>
      <c r="AW24" s="44">
        <v>5.0</v>
      </c>
      <c r="AX24" s="44">
        <v>4.0</v>
      </c>
      <c r="AY24" s="44">
        <v>3.0</v>
      </c>
      <c r="AZ24" s="44">
        <v>5.0</v>
      </c>
      <c r="BA24" s="44">
        <v>4.0</v>
      </c>
      <c r="BB24" s="44">
        <v>3.0</v>
      </c>
      <c r="BC24" s="44">
        <v>1.0</v>
      </c>
      <c r="BD24" s="44">
        <v>5.0</v>
      </c>
      <c r="BE24" s="44">
        <v>3.0</v>
      </c>
      <c r="BF24" s="53">
        <v>5.0</v>
      </c>
      <c r="BG24" s="55"/>
      <c r="BH24" s="150">
        <f t="shared" si="3"/>
        <v>662.8028</v>
      </c>
      <c r="BI24" s="59">
        <f t="shared" si="4"/>
        <v>38.16</v>
      </c>
      <c r="BJ24" s="59">
        <f t="shared" si="5"/>
        <v>83.38</v>
      </c>
      <c r="BK24" s="59">
        <f t="shared" si="6"/>
        <v>55.68</v>
      </c>
      <c r="BL24" s="151"/>
      <c r="BM24" s="58">
        <v>0.0</v>
      </c>
      <c r="BN24" s="58">
        <v>1.0</v>
      </c>
      <c r="BO24" s="58">
        <v>2.0</v>
      </c>
      <c r="BP24" s="58">
        <v>2.0</v>
      </c>
      <c r="BQ24" s="58">
        <v>2.0</v>
      </c>
      <c r="BR24" s="58">
        <v>2.0</v>
      </c>
      <c r="BS24" s="58">
        <v>0.0</v>
      </c>
      <c r="BT24" s="58">
        <v>0.0</v>
      </c>
      <c r="BU24" s="58">
        <v>2.0</v>
      </c>
      <c r="BV24" s="58">
        <v>0.0</v>
      </c>
      <c r="BW24" s="58">
        <v>2.0</v>
      </c>
      <c r="BX24" s="58">
        <v>0.0</v>
      </c>
      <c r="BY24" s="58">
        <v>0.0</v>
      </c>
      <c r="BZ24" s="58">
        <v>0.0</v>
      </c>
      <c r="CA24" s="58">
        <v>0.0</v>
      </c>
      <c r="CB24" s="58">
        <v>0.0</v>
      </c>
      <c r="CC24" s="60"/>
      <c r="CD24" s="47">
        <v>0.003935185185185185</v>
      </c>
      <c r="CE24" s="48">
        <f t="shared" si="7"/>
        <v>340</v>
      </c>
      <c r="CF24" s="130">
        <v>1.0</v>
      </c>
      <c r="CG24" s="130">
        <v>0.0</v>
      </c>
      <c r="CH24" s="50"/>
      <c r="CI24" s="73"/>
      <c r="CJ24" s="78">
        <f t="shared" si="8"/>
        <v>75</v>
      </c>
      <c r="CK24" s="65"/>
      <c r="CL24" s="44">
        <v>5.0</v>
      </c>
      <c r="CM24" s="44">
        <v>1.0</v>
      </c>
      <c r="CN24" s="44">
        <v>4.0</v>
      </c>
      <c r="CO24" s="44">
        <v>3.0</v>
      </c>
      <c r="CP24" s="44">
        <v>5.0</v>
      </c>
      <c r="CQ24" s="44">
        <v>1.0</v>
      </c>
      <c r="CR24" s="44">
        <v>3.0</v>
      </c>
      <c r="CS24" s="44">
        <v>2.0</v>
      </c>
      <c r="CT24" s="44">
        <v>3.0</v>
      </c>
      <c r="CU24" s="53">
        <v>3.0</v>
      </c>
      <c r="CV24" s="60"/>
      <c r="CW24" s="44">
        <v>5.0</v>
      </c>
      <c r="CX24" s="44">
        <v>5.0</v>
      </c>
      <c r="CY24" s="44">
        <v>2.0</v>
      </c>
      <c r="CZ24" s="44">
        <v>5.0</v>
      </c>
      <c r="DA24" s="44">
        <v>5.0</v>
      </c>
      <c r="DB24" s="44">
        <v>3.0</v>
      </c>
      <c r="DC24" s="44">
        <v>2.0</v>
      </c>
      <c r="DD24" s="44">
        <v>2.0</v>
      </c>
      <c r="DE24" s="44">
        <v>5.0</v>
      </c>
      <c r="DF24" s="44">
        <v>5.0</v>
      </c>
      <c r="DG24" s="66">
        <f t="shared" si="9"/>
        <v>643.5044</v>
      </c>
      <c r="DH24" s="59">
        <f t="shared" si="10"/>
        <v>19.08</v>
      </c>
      <c r="DI24" s="59">
        <f t="shared" si="11"/>
        <v>83.38</v>
      </c>
      <c r="DJ24" s="59">
        <f t="shared" si="12"/>
        <v>69.6</v>
      </c>
      <c r="DK24" s="152"/>
      <c r="DL24" s="44">
        <v>0.0</v>
      </c>
      <c r="DM24" s="44">
        <v>0.0</v>
      </c>
      <c r="DN24" s="44">
        <v>2.0</v>
      </c>
      <c r="DO24" s="44">
        <v>2.0</v>
      </c>
      <c r="DP24" s="44">
        <v>2.0</v>
      </c>
      <c r="DQ24" s="44">
        <v>0.0</v>
      </c>
      <c r="DR24" s="44">
        <v>0.0</v>
      </c>
      <c r="DS24" s="44">
        <v>0.0</v>
      </c>
      <c r="DT24" s="44">
        <v>2.0</v>
      </c>
      <c r="DU24" s="44">
        <v>0.0</v>
      </c>
      <c r="DV24" s="44">
        <v>3.0</v>
      </c>
      <c r="DW24" s="44">
        <v>0.0</v>
      </c>
      <c r="DX24" s="44">
        <v>0.0</v>
      </c>
      <c r="DY24" s="44">
        <v>0.0</v>
      </c>
      <c r="DZ24" s="44">
        <v>0.0</v>
      </c>
      <c r="EA24" s="44">
        <v>0.0</v>
      </c>
    </row>
    <row r="25">
      <c r="A25" s="33">
        <v>44775.690122106476</v>
      </c>
      <c r="B25" s="67" t="s">
        <v>206</v>
      </c>
      <c r="C25" s="34" t="s">
        <v>207</v>
      </c>
      <c r="D25" s="35" t="s">
        <v>91</v>
      </c>
      <c r="E25" s="36" t="s">
        <v>92</v>
      </c>
      <c r="F25" s="148" t="s">
        <v>93</v>
      </c>
      <c r="G25" s="71">
        <v>5.0</v>
      </c>
      <c r="H25" s="39">
        <v>60.0</v>
      </c>
      <c r="I25" s="41" t="s">
        <v>94</v>
      </c>
      <c r="J25" s="136">
        <v>14.0</v>
      </c>
      <c r="K25" s="77">
        <v>14.0</v>
      </c>
      <c r="L25" s="149">
        <v>32.0</v>
      </c>
      <c r="M25" s="45">
        <v>32.0</v>
      </c>
      <c r="N25" s="44" t="s">
        <v>95</v>
      </c>
      <c r="O25" s="44" t="s">
        <v>96</v>
      </c>
      <c r="P25" s="44" t="s">
        <v>99</v>
      </c>
      <c r="Q25" s="44" t="s">
        <v>125</v>
      </c>
      <c r="R25" s="44" t="s">
        <v>101</v>
      </c>
      <c r="S25" s="44" t="s">
        <v>142</v>
      </c>
      <c r="T25" s="44" t="s">
        <v>103</v>
      </c>
      <c r="U25" s="44" t="s">
        <v>126</v>
      </c>
      <c r="V25" s="44" t="s">
        <v>105</v>
      </c>
      <c r="W25" s="44" t="s">
        <v>106</v>
      </c>
      <c r="X25" s="44" t="s">
        <v>127</v>
      </c>
      <c r="Y25" s="44" t="s">
        <v>208</v>
      </c>
      <c r="Z25" s="44" t="s">
        <v>109</v>
      </c>
      <c r="AA25" s="44" t="s">
        <v>194</v>
      </c>
      <c r="AB25" s="44" t="s">
        <v>97</v>
      </c>
      <c r="AC25" s="46"/>
      <c r="AD25" s="47">
        <v>0.0038888888888888888</v>
      </c>
      <c r="AE25" s="48">
        <f t="shared" si="1"/>
        <v>336</v>
      </c>
      <c r="AF25" s="121">
        <v>0.5</v>
      </c>
      <c r="AG25" s="130">
        <v>0.0</v>
      </c>
      <c r="AH25" s="50"/>
      <c r="AI25" s="51"/>
      <c r="AJ25" s="52">
        <f t="shared" si="2"/>
        <v>60</v>
      </c>
      <c r="AK25" s="44">
        <v>5.0</v>
      </c>
      <c r="AL25" s="44">
        <v>5.0</v>
      </c>
      <c r="AM25" s="44">
        <v>5.0</v>
      </c>
      <c r="AN25" s="44">
        <v>4.0</v>
      </c>
      <c r="AO25" s="44">
        <v>5.0</v>
      </c>
      <c r="AP25" s="44">
        <v>5.0</v>
      </c>
      <c r="AQ25" s="44">
        <v>5.0</v>
      </c>
      <c r="AR25" s="44">
        <v>2.0</v>
      </c>
      <c r="AS25" s="44">
        <v>4.0</v>
      </c>
      <c r="AT25" s="53">
        <v>4.0</v>
      </c>
      <c r="AU25" s="54"/>
      <c r="AV25" s="46"/>
      <c r="AW25" s="44">
        <v>5.0</v>
      </c>
      <c r="AX25" s="44">
        <v>5.0</v>
      </c>
      <c r="AY25" s="44">
        <v>5.0</v>
      </c>
      <c r="AZ25" s="44">
        <v>5.0</v>
      </c>
      <c r="BA25" s="44">
        <v>4.0</v>
      </c>
      <c r="BB25" s="44">
        <v>4.0</v>
      </c>
      <c r="BC25" s="44">
        <v>4.0</v>
      </c>
      <c r="BD25" s="44">
        <v>4.0</v>
      </c>
      <c r="BE25" s="44">
        <v>5.0</v>
      </c>
      <c r="BF25" s="53">
        <v>5.0</v>
      </c>
      <c r="BG25" s="55"/>
      <c r="BH25" s="150">
        <f t="shared" si="3"/>
        <v>0</v>
      </c>
      <c r="BI25" s="59">
        <f t="shared" si="4"/>
        <v>0</v>
      </c>
      <c r="BJ25" s="59">
        <f t="shared" si="5"/>
        <v>0</v>
      </c>
      <c r="BK25" s="59">
        <f t="shared" si="6"/>
        <v>0</v>
      </c>
      <c r="BL25" s="151"/>
      <c r="BM25" s="58">
        <v>0.0</v>
      </c>
      <c r="BN25" s="58">
        <v>0.0</v>
      </c>
      <c r="BO25" s="58">
        <v>0.0</v>
      </c>
      <c r="BP25" s="58">
        <v>0.0</v>
      </c>
      <c r="BQ25" s="58">
        <v>0.0</v>
      </c>
      <c r="BR25" s="58">
        <v>0.0</v>
      </c>
      <c r="BS25" s="58">
        <v>0.0</v>
      </c>
      <c r="BT25" s="58">
        <v>0.0</v>
      </c>
      <c r="BU25" s="58">
        <v>0.0</v>
      </c>
      <c r="BV25" s="58">
        <v>0.0</v>
      </c>
      <c r="BW25" s="58">
        <v>0.0</v>
      </c>
      <c r="BX25" s="58">
        <v>0.0</v>
      </c>
      <c r="BY25" s="58">
        <v>0.0</v>
      </c>
      <c r="BZ25" s="58">
        <v>0.0</v>
      </c>
      <c r="CA25" s="58">
        <v>0.0</v>
      </c>
      <c r="CB25" s="58">
        <v>0.0</v>
      </c>
      <c r="CC25" s="60"/>
      <c r="CD25" s="79">
        <v>0.010416666666666666</v>
      </c>
      <c r="CE25" s="80">
        <f t="shared" si="7"/>
        <v>900</v>
      </c>
      <c r="CF25" s="130">
        <v>1.0</v>
      </c>
      <c r="CG25" s="121">
        <v>1.0</v>
      </c>
      <c r="CH25" s="53" t="s">
        <v>209</v>
      </c>
      <c r="CI25" s="64"/>
      <c r="CJ25" s="78">
        <f t="shared" si="8"/>
        <v>70</v>
      </c>
      <c r="CK25" s="65"/>
      <c r="CL25" s="44">
        <v>5.0</v>
      </c>
      <c r="CM25" s="44">
        <v>5.0</v>
      </c>
      <c r="CN25" s="44">
        <v>5.0</v>
      </c>
      <c r="CO25" s="44">
        <v>5.0</v>
      </c>
      <c r="CP25" s="44">
        <v>4.0</v>
      </c>
      <c r="CQ25" s="44">
        <v>2.0</v>
      </c>
      <c r="CR25" s="44">
        <v>5.0</v>
      </c>
      <c r="CS25" s="44">
        <v>1.0</v>
      </c>
      <c r="CT25" s="44">
        <v>4.0</v>
      </c>
      <c r="CU25" s="53">
        <v>2.0</v>
      </c>
      <c r="CV25" s="60"/>
      <c r="CW25" s="44">
        <v>5.0</v>
      </c>
      <c r="CX25" s="44">
        <v>5.0</v>
      </c>
      <c r="CY25" s="44">
        <v>5.0</v>
      </c>
      <c r="CZ25" s="44">
        <v>5.0</v>
      </c>
      <c r="DA25" s="44">
        <v>5.0</v>
      </c>
      <c r="DB25" s="44">
        <v>4.0</v>
      </c>
      <c r="DC25" s="44">
        <v>4.0</v>
      </c>
      <c r="DD25" s="44">
        <v>4.0</v>
      </c>
      <c r="DE25" s="44">
        <v>5.0</v>
      </c>
      <c r="DF25" s="44">
        <v>5.0</v>
      </c>
      <c r="DG25" s="66">
        <f t="shared" si="9"/>
        <v>0</v>
      </c>
      <c r="DH25" s="59">
        <f t="shared" si="10"/>
        <v>0</v>
      </c>
      <c r="DI25" s="59">
        <f t="shared" si="11"/>
        <v>0</v>
      </c>
      <c r="DJ25" s="59">
        <f t="shared" si="12"/>
        <v>0</v>
      </c>
      <c r="DK25" s="152"/>
      <c r="DL25" s="44">
        <v>0.0</v>
      </c>
      <c r="DM25" s="44">
        <v>0.0</v>
      </c>
      <c r="DN25" s="44">
        <v>0.0</v>
      </c>
      <c r="DO25" s="44">
        <v>0.0</v>
      </c>
      <c r="DP25" s="44">
        <v>0.0</v>
      </c>
      <c r="DQ25" s="44">
        <v>0.0</v>
      </c>
      <c r="DR25" s="44">
        <v>0.0</v>
      </c>
      <c r="DS25" s="44">
        <v>0.0</v>
      </c>
      <c r="DT25" s="44">
        <v>0.0</v>
      </c>
      <c r="DU25" s="44">
        <v>0.0</v>
      </c>
      <c r="DV25" s="44">
        <v>0.0</v>
      </c>
      <c r="DW25" s="44">
        <v>0.0</v>
      </c>
      <c r="DX25" s="44">
        <v>0.0</v>
      </c>
      <c r="DY25" s="44">
        <v>0.0</v>
      </c>
      <c r="DZ25" s="44">
        <v>0.0</v>
      </c>
      <c r="EA25" s="44">
        <v>0.0</v>
      </c>
    </row>
    <row r="26">
      <c r="A26" s="33">
        <v>44777.72072216435</v>
      </c>
      <c r="B26" s="34" t="s">
        <v>210</v>
      </c>
      <c r="C26" s="67" t="s">
        <v>211</v>
      </c>
      <c r="D26" s="68" t="s">
        <v>91</v>
      </c>
      <c r="E26" s="69" t="s">
        <v>115</v>
      </c>
      <c r="F26" s="148" t="s">
        <v>93</v>
      </c>
      <c r="G26" s="77">
        <v>3.0</v>
      </c>
      <c r="H26" s="37">
        <v>50.0</v>
      </c>
      <c r="I26" s="41" t="s">
        <v>94</v>
      </c>
      <c r="J26" s="136">
        <v>8.0</v>
      </c>
      <c r="K26" s="77">
        <v>8.0</v>
      </c>
      <c r="L26" s="149">
        <v>31.0</v>
      </c>
      <c r="M26" s="45">
        <v>31.0</v>
      </c>
      <c r="N26" s="44" t="s">
        <v>95</v>
      </c>
      <c r="O26" s="44" t="s">
        <v>96</v>
      </c>
      <c r="P26" s="44" t="s">
        <v>99</v>
      </c>
      <c r="Q26" s="44" t="s">
        <v>125</v>
      </c>
      <c r="R26" s="44" t="s">
        <v>101</v>
      </c>
      <c r="S26" s="44" t="s">
        <v>142</v>
      </c>
      <c r="T26" s="44" t="s">
        <v>158</v>
      </c>
      <c r="U26" s="44" t="s">
        <v>159</v>
      </c>
      <c r="V26" s="44" t="s">
        <v>105</v>
      </c>
      <c r="W26" s="44" t="s">
        <v>106</v>
      </c>
      <c r="X26" s="44" t="s">
        <v>119</v>
      </c>
      <c r="Y26" s="44" t="s">
        <v>98</v>
      </c>
      <c r="Z26" s="44" t="s">
        <v>109</v>
      </c>
      <c r="AA26" s="44" t="s">
        <v>108</v>
      </c>
      <c r="AB26" s="44" t="s">
        <v>97</v>
      </c>
      <c r="AC26" s="46"/>
      <c r="AD26" s="47">
        <v>0.0033912037037037036</v>
      </c>
      <c r="AE26" s="48">
        <f t="shared" si="1"/>
        <v>293</v>
      </c>
      <c r="AF26" s="130">
        <v>1.0</v>
      </c>
      <c r="AG26" s="121">
        <v>1.0</v>
      </c>
      <c r="AH26" s="53" t="s">
        <v>212</v>
      </c>
      <c r="AI26" s="55"/>
      <c r="AJ26" s="78">
        <f t="shared" si="2"/>
        <v>72.5</v>
      </c>
      <c r="AK26" s="44">
        <v>4.0</v>
      </c>
      <c r="AL26" s="44">
        <v>2.0</v>
      </c>
      <c r="AM26" s="44">
        <v>4.0</v>
      </c>
      <c r="AN26" s="44">
        <v>3.0</v>
      </c>
      <c r="AO26" s="44">
        <v>3.0</v>
      </c>
      <c r="AP26" s="44">
        <v>2.0</v>
      </c>
      <c r="AQ26" s="44">
        <v>4.0</v>
      </c>
      <c r="AR26" s="44">
        <v>1.0</v>
      </c>
      <c r="AS26" s="44">
        <v>4.0</v>
      </c>
      <c r="AT26" s="53">
        <v>2.0</v>
      </c>
      <c r="AU26" s="54"/>
      <c r="AV26" s="46"/>
      <c r="AW26" s="44">
        <v>4.0</v>
      </c>
      <c r="AX26" s="44">
        <v>4.0</v>
      </c>
      <c r="AY26" s="44">
        <v>5.0</v>
      </c>
      <c r="AZ26" s="44">
        <v>5.0</v>
      </c>
      <c r="BA26" s="44">
        <v>4.0</v>
      </c>
      <c r="BB26" s="44">
        <v>4.0</v>
      </c>
      <c r="BC26" s="44">
        <v>4.0</v>
      </c>
      <c r="BD26" s="44">
        <v>4.0</v>
      </c>
      <c r="BE26" s="44">
        <v>4.0</v>
      </c>
      <c r="BF26" s="53">
        <v>4.0</v>
      </c>
      <c r="BG26" s="55"/>
      <c r="BH26" s="150">
        <f t="shared" si="3"/>
        <v>369.2876</v>
      </c>
      <c r="BI26" s="59">
        <f t="shared" si="4"/>
        <v>19.08</v>
      </c>
      <c r="BJ26" s="59">
        <f t="shared" si="5"/>
        <v>37.9</v>
      </c>
      <c r="BK26" s="59">
        <f t="shared" si="6"/>
        <v>41.76</v>
      </c>
      <c r="BL26" s="151"/>
      <c r="BM26" s="58">
        <v>2.0</v>
      </c>
      <c r="BN26" s="58">
        <v>0.0</v>
      </c>
      <c r="BO26" s="58">
        <v>0.0</v>
      </c>
      <c r="BP26" s="58">
        <v>0.0</v>
      </c>
      <c r="BQ26" s="58">
        <v>3.0</v>
      </c>
      <c r="BR26" s="58">
        <v>0.0</v>
      </c>
      <c r="BS26" s="58">
        <v>0.0</v>
      </c>
      <c r="BT26" s="58">
        <v>0.0</v>
      </c>
      <c r="BU26" s="58">
        <v>0.0</v>
      </c>
      <c r="BV26" s="58">
        <v>0.0</v>
      </c>
      <c r="BW26" s="58">
        <v>0.0</v>
      </c>
      <c r="BX26" s="58">
        <v>0.0</v>
      </c>
      <c r="BY26" s="58">
        <v>0.0</v>
      </c>
      <c r="BZ26" s="58">
        <v>0.0</v>
      </c>
      <c r="CA26" s="58">
        <v>0.0</v>
      </c>
      <c r="CB26" s="58">
        <v>0.0</v>
      </c>
      <c r="CC26" s="60"/>
      <c r="CD26" s="47">
        <v>0.004293981481481481</v>
      </c>
      <c r="CE26" s="48">
        <f t="shared" si="7"/>
        <v>371</v>
      </c>
      <c r="CF26" s="121">
        <v>0.5</v>
      </c>
      <c r="CG26" s="139">
        <v>2.0</v>
      </c>
      <c r="CH26" s="53" t="s">
        <v>213</v>
      </c>
      <c r="CI26" s="64"/>
      <c r="CJ26" s="52">
        <f t="shared" si="8"/>
        <v>45</v>
      </c>
      <c r="CK26" s="65"/>
      <c r="CL26" s="44">
        <v>3.0</v>
      </c>
      <c r="CM26" s="44">
        <v>2.0</v>
      </c>
      <c r="CN26" s="44">
        <v>2.0</v>
      </c>
      <c r="CO26" s="44">
        <v>4.0</v>
      </c>
      <c r="CP26" s="44">
        <v>3.0</v>
      </c>
      <c r="CQ26" s="44">
        <v>2.0</v>
      </c>
      <c r="CR26" s="44">
        <v>2.0</v>
      </c>
      <c r="CS26" s="44">
        <v>3.0</v>
      </c>
      <c r="CT26" s="44">
        <v>3.0</v>
      </c>
      <c r="CU26" s="53">
        <v>4.0</v>
      </c>
      <c r="CV26" s="60"/>
      <c r="CW26" s="44">
        <v>4.0</v>
      </c>
      <c r="CX26" s="44">
        <v>4.0</v>
      </c>
      <c r="CY26" s="44">
        <v>4.0</v>
      </c>
      <c r="CZ26" s="44">
        <v>5.0</v>
      </c>
      <c r="DA26" s="44">
        <v>3.0</v>
      </c>
      <c r="DB26" s="44">
        <v>4.0</v>
      </c>
      <c r="DC26" s="44">
        <v>3.0</v>
      </c>
      <c r="DD26" s="44">
        <v>3.0</v>
      </c>
      <c r="DE26" s="44">
        <v>2.0</v>
      </c>
      <c r="DF26" s="44">
        <v>4.0</v>
      </c>
      <c r="DG26" s="66">
        <f t="shared" si="9"/>
        <v>224.8488</v>
      </c>
      <c r="DH26" s="59">
        <f t="shared" si="10"/>
        <v>9.54</v>
      </c>
      <c r="DI26" s="59">
        <f t="shared" si="11"/>
        <v>22.74</v>
      </c>
      <c r="DJ26" s="59">
        <f t="shared" si="12"/>
        <v>27.84</v>
      </c>
      <c r="DK26" s="152"/>
      <c r="DL26" s="44">
        <v>1.0</v>
      </c>
      <c r="DM26" s="44">
        <v>0.0</v>
      </c>
      <c r="DN26" s="44">
        <v>0.0</v>
      </c>
      <c r="DO26" s="44">
        <v>0.0</v>
      </c>
      <c r="DP26" s="44">
        <v>2.0</v>
      </c>
      <c r="DQ26" s="44">
        <v>0.0</v>
      </c>
      <c r="DR26" s="44">
        <v>0.0</v>
      </c>
      <c r="DS26" s="44">
        <v>0.0</v>
      </c>
      <c r="DT26" s="44">
        <v>0.0</v>
      </c>
      <c r="DU26" s="44">
        <v>0.0</v>
      </c>
      <c r="DV26" s="44">
        <v>0.0</v>
      </c>
      <c r="DW26" s="44">
        <v>0.0</v>
      </c>
      <c r="DX26" s="44">
        <v>0.0</v>
      </c>
      <c r="DY26" s="44">
        <v>0.0</v>
      </c>
      <c r="DZ26" s="44">
        <v>0.0</v>
      </c>
      <c r="EA26" s="44">
        <v>0.0</v>
      </c>
    </row>
    <row r="27">
      <c r="A27" s="33">
        <v>44775.47699765046</v>
      </c>
      <c r="B27" s="67" t="s">
        <v>214</v>
      </c>
      <c r="C27" s="67" t="s">
        <v>215</v>
      </c>
      <c r="D27" s="68" t="s">
        <v>91</v>
      </c>
      <c r="E27" s="69" t="s">
        <v>115</v>
      </c>
      <c r="F27" s="148" t="s">
        <v>93</v>
      </c>
      <c r="G27" s="71">
        <v>5.0</v>
      </c>
      <c r="H27" s="37">
        <v>60.0</v>
      </c>
      <c r="I27" s="41" t="s">
        <v>94</v>
      </c>
      <c r="J27" s="136">
        <v>9.0</v>
      </c>
      <c r="K27" s="77">
        <v>9.0</v>
      </c>
      <c r="L27" s="149">
        <v>29.0</v>
      </c>
      <c r="M27" s="45">
        <v>29.0</v>
      </c>
      <c r="N27" s="44" t="s">
        <v>95</v>
      </c>
      <c r="O27" s="44" t="s">
        <v>96</v>
      </c>
      <c r="P27" s="44" t="s">
        <v>99</v>
      </c>
      <c r="Q27" s="44" t="s">
        <v>125</v>
      </c>
      <c r="R27" s="44" t="s">
        <v>101</v>
      </c>
      <c r="S27" s="44" t="s">
        <v>142</v>
      </c>
      <c r="T27" s="44" t="s">
        <v>103</v>
      </c>
      <c r="U27" s="44" t="s">
        <v>118</v>
      </c>
      <c r="V27" s="44" t="s">
        <v>105</v>
      </c>
      <c r="W27" s="44" t="s">
        <v>106</v>
      </c>
      <c r="X27" s="44" t="s">
        <v>127</v>
      </c>
      <c r="Y27" s="44" t="s">
        <v>149</v>
      </c>
      <c r="Z27" s="44" t="s">
        <v>109</v>
      </c>
      <c r="AA27" s="44" t="s">
        <v>169</v>
      </c>
      <c r="AB27" s="44" t="s">
        <v>97</v>
      </c>
      <c r="AC27" s="46"/>
      <c r="AD27" s="47">
        <v>0.0033333333333333335</v>
      </c>
      <c r="AE27" s="48">
        <f t="shared" si="1"/>
        <v>288</v>
      </c>
      <c r="AF27" s="121">
        <v>0.5</v>
      </c>
      <c r="AG27" s="121">
        <v>1.0</v>
      </c>
      <c r="AH27" s="53" t="s">
        <v>216</v>
      </c>
      <c r="AI27" s="55"/>
      <c r="AJ27" s="72">
        <f t="shared" si="2"/>
        <v>95</v>
      </c>
      <c r="AK27" s="44">
        <v>5.0</v>
      </c>
      <c r="AL27" s="44">
        <v>1.0</v>
      </c>
      <c r="AM27" s="44">
        <v>4.0</v>
      </c>
      <c r="AN27" s="44">
        <v>2.0</v>
      </c>
      <c r="AO27" s="44">
        <v>5.0</v>
      </c>
      <c r="AP27" s="44">
        <v>1.0</v>
      </c>
      <c r="AQ27" s="44">
        <v>5.0</v>
      </c>
      <c r="AR27" s="44">
        <v>1.0</v>
      </c>
      <c r="AS27" s="44">
        <v>5.0</v>
      </c>
      <c r="AT27" s="53">
        <v>1.0</v>
      </c>
      <c r="AU27" s="54"/>
      <c r="AV27" s="46"/>
      <c r="AW27" s="44">
        <v>5.0</v>
      </c>
      <c r="AX27" s="44">
        <v>5.0</v>
      </c>
      <c r="AY27" s="44">
        <v>5.0</v>
      </c>
      <c r="AZ27" s="44">
        <v>5.0</v>
      </c>
      <c r="BA27" s="44">
        <v>5.0</v>
      </c>
      <c r="BB27" s="44">
        <v>5.0</v>
      </c>
      <c r="BC27" s="44">
        <v>3.0</v>
      </c>
      <c r="BD27" s="44">
        <v>5.0</v>
      </c>
      <c r="BE27" s="44">
        <v>4.0</v>
      </c>
      <c r="BF27" s="53">
        <v>5.0</v>
      </c>
      <c r="BG27" s="55"/>
      <c r="BH27" s="150">
        <f t="shared" si="3"/>
        <v>208.4676</v>
      </c>
      <c r="BI27" s="59">
        <f t="shared" si="4"/>
        <v>19.08</v>
      </c>
      <c r="BJ27" s="59">
        <f t="shared" si="5"/>
        <v>22.74</v>
      </c>
      <c r="BK27" s="59">
        <f t="shared" si="6"/>
        <v>13.92</v>
      </c>
      <c r="BL27" s="151"/>
      <c r="BM27" s="58">
        <v>0.0</v>
      </c>
      <c r="BN27" s="58">
        <v>0.0</v>
      </c>
      <c r="BO27" s="58">
        <v>0.0</v>
      </c>
      <c r="BP27" s="58">
        <v>0.0</v>
      </c>
      <c r="BQ27" s="58">
        <v>1.0</v>
      </c>
      <c r="BR27" s="58">
        <v>0.0</v>
      </c>
      <c r="BS27" s="58">
        <v>0.0</v>
      </c>
      <c r="BT27" s="58">
        <v>0.0</v>
      </c>
      <c r="BU27" s="58">
        <v>2.0</v>
      </c>
      <c r="BV27" s="58">
        <v>0.0</v>
      </c>
      <c r="BW27" s="58">
        <v>0.0</v>
      </c>
      <c r="BX27" s="58">
        <v>0.0</v>
      </c>
      <c r="BY27" s="58">
        <v>0.0</v>
      </c>
      <c r="BZ27" s="58">
        <v>0.0</v>
      </c>
      <c r="CA27" s="58">
        <v>0.0</v>
      </c>
      <c r="CB27" s="58">
        <v>0.0</v>
      </c>
      <c r="CC27" s="60"/>
      <c r="CD27" s="61">
        <v>0.004895833333333334</v>
      </c>
      <c r="CE27" s="62">
        <f t="shared" si="7"/>
        <v>423</v>
      </c>
      <c r="CF27" s="121">
        <v>0.5</v>
      </c>
      <c r="CG27" s="121">
        <v>1.0</v>
      </c>
      <c r="CH27" s="53" t="s">
        <v>217</v>
      </c>
      <c r="CI27" s="64"/>
      <c r="CJ27" s="76">
        <f t="shared" si="8"/>
        <v>80</v>
      </c>
      <c r="CK27" s="65"/>
      <c r="CL27" s="44">
        <v>5.0</v>
      </c>
      <c r="CM27" s="44">
        <v>1.0</v>
      </c>
      <c r="CN27" s="44">
        <v>5.0</v>
      </c>
      <c r="CO27" s="44">
        <v>4.0</v>
      </c>
      <c r="CP27" s="44">
        <v>5.0</v>
      </c>
      <c r="CQ27" s="44">
        <v>1.0</v>
      </c>
      <c r="CR27" s="44">
        <v>4.0</v>
      </c>
      <c r="CS27" s="44">
        <v>4.0</v>
      </c>
      <c r="CT27" s="44">
        <v>5.0</v>
      </c>
      <c r="CU27" s="53">
        <v>2.0</v>
      </c>
      <c r="CV27" s="60"/>
      <c r="CW27" s="44">
        <v>5.0</v>
      </c>
      <c r="CX27" s="44">
        <v>5.0</v>
      </c>
      <c r="CY27" s="44">
        <v>5.0</v>
      </c>
      <c r="CZ27" s="44">
        <v>5.0</v>
      </c>
      <c r="DA27" s="44">
        <v>5.0</v>
      </c>
      <c r="DB27" s="44">
        <v>5.0</v>
      </c>
      <c r="DC27" s="44">
        <v>3.0</v>
      </c>
      <c r="DD27" s="44">
        <v>5.0</v>
      </c>
      <c r="DE27" s="44">
        <v>5.0</v>
      </c>
      <c r="DF27" s="44">
        <v>5.0</v>
      </c>
      <c r="DG27" s="66">
        <f t="shared" si="9"/>
        <v>272.4964</v>
      </c>
      <c r="DH27" s="59">
        <f t="shared" si="10"/>
        <v>28.62</v>
      </c>
      <c r="DI27" s="59">
        <f t="shared" si="11"/>
        <v>30.32</v>
      </c>
      <c r="DJ27" s="59">
        <f t="shared" si="12"/>
        <v>13.92</v>
      </c>
      <c r="DK27" s="152"/>
      <c r="DL27" s="44">
        <v>0.0</v>
      </c>
      <c r="DM27" s="44">
        <v>0.0</v>
      </c>
      <c r="DN27" s="44">
        <v>0.0</v>
      </c>
      <c r="DO27" s="44">
        <v>0.0</v>
      </c>
      <c r="DP27" s="44">
        <v>1.0</v>
      </c>
      <c r="DQ27" s="44">
        <v>0.0</v>
      </c>
      <c r="DR27" s="44">
        <v>0.0</v>
      </c>
      <c r="DS27" s="44">
        <v>0.0</v>
      </c>
      <c r="DT27" s="44">
        <v>3.0</v>
      </c>
      <c r="DU27" s="44">
        <v>0.0</v>
      </c>
      <c r="DV27" s="44">
        <v>0.0</v>
      </c>
      <c r="DW27" s="44">
        <v>0.0</v>
      </c>
      <c r="DX27" s="44">
        <v>0.0</v>
      </c>
      <c r="DY27" s="44">
        <v>0.0</v>
      </c>
      <c r="DZ27" s="44">
        <v>0.0</v>
      </c>
      <c r="EA27" s="44">
        <v>0.0</v>
      </c>
    </row>
    <row r="28">
      <c r="A28" s="33">
        <v>44775.58295454861</v>
      </c>
      <c r="B28" s="34" t="s">
        <v>218</v>
      </c>
      <c r="C28" s="67" t="s">
        <v>219</v>
      </c>
      <c r="D28" s="68" t="s">
        <v>91</v>
      </c>
      <c r="E28" s="69" t="s">
        <v>115</v>
      </c>
      <c r="F28" s="148" t="s">
        <v>93</v>
      </c>
      <c r="G28" s="71">
        <v>5.0</v>
      </c>
      <c r="H28" s="71">
        <v>90.0</v>
      </c>
      <c r="I28" s="41" t="s">
        <v>94</v>
      </c>
      <c r="J28" s="124">
        <v>21.0</v>
      </c>
      <c r="K28" s="38">
        <v>21.0</v>
      </c>
      <c r="L28" s="149">
        <v>33.0</v>
      </c>
      <c r="M28" s="45">
        <v>33.0</v>
      </c>
      <c r="N28" s="44" t="s">
        <v>95</v>
      </c>
      <c r="O28" s="44" t="s">
        <v>96</v>
      </c>
      <c r="P28" s="44" t="s">
        <v>141</v>
      </c>
      <c r="Q28" s="44" t="s">
        <v>125</v>
      </c>
      <c r="R28" s="44" t="s">
        <v>101</v>
      </c>
      <c r="S28" s="44" t="s">
        <v>102</v>
      </c>
      <c r="T28" s="44" t="s">
        <v>103</v>
      </c>
      <c r="U28" s="44" t="s">
        <v>126</v>
      </c>
      <c r="V28" s="44" t="s">
        <v>105</v>
      </c>
      <c r="W28" s="44" t="s">
        <v>106</v>
      </c>
      <c r="X28" s="44" t="s">
        <v>127</v>
      </c>
      <c r="Y28" s="44" t="s">
        <v>98</v>
      </c>
      <c r="Z28" s="44" t="s">
        <v>109</v>
      </c>
      <c r="AA28" s="44" t="s">
        <v>169</v>
      </c>
      <c r="AB28" s="44" t="s">
        <v>158</v>
      </c>
      <c r="AC28" s="46"/>
      <c r="AD28" s="47">
        <v>0.003287037037037037</v>
      </c>
      <c r="AE28" s="48">
        <f t="shared" si="1"/>
        <v>284</v>
      </c>
      <c r="AF28" s="130">
        <v>1.0</v>
      </c>
      <c r="AG28" s="121">
        <v>1.0</v>
      </c>
      <c r="AH28" s="53" t="s">
        <v>220</v>
      </c>
      <c r="AI28" s="55"/>
      <c r="AJ28" s="72">
        <f t="shared" si="2"/>
        <v>90</v>
      </c>
      <c r="AK28" s="44">
        <v>5.0</v>
      </c>
      <c r="AL28" s="44">
        <v>1.0</v>
      </c>
      <c r="AM28" s="44">
        <v>4.0</v>
      </c>
      <c r="AN28" s="44">
        <v>1.0</v>
      </c>
      <c r="AO28" s="44">
        <v>5.0</v>
      </c>
      <c r="AP28" s="44">
        <v>1.0</v>
      </c>
      <c r="AQ28" s="44">
        <v>3.0</v>
      </c>
      <c r="AR28" s="44">
        <v>1.0</v>
      </c>
      <c r="AS28" s="44">
        <v>4.0</v>
      </c>
      <c r="AT28" s="53">
        <v>1.0</v>
      </c>
      <c r="AU28" s="54"/>
      <c r="AV28" s="46"/>
      <c r="AW28" s="44">
        <v>5.0</v>
      </c>
      <c r="AX28" s="44">
        <v>5.0</v>
      </c>
      <c r="AY28" s="44">
        <v>5.0</v>
      </c>
      <c r="AZ28" s="44">
        <v>5.0</v>
      </c>
      <c r="BA28" s="44">
        <v>5.0</v>
      </c>
      <c r="BB28" s="44">
        <v>5.0</v>
      </c>
      <c r="BC28" s="44">
        <v>4.0</v>
      </c>
      <c r="BD28" s="44">
        <v>5.0</v>
      </c>
      <c r="BE28" s="44">
        <v>4.0</v>
      </c>
      <c r="BF28" s="53">
        <v>4.0</v>
      </c>
      <c r="BG28" s="55"/>
      <c r="BH28" s="150">
        <f t="shared" si="3"/>
        <v>64.0288</v>
      </c>
      <c r="BI28" s="59">
        <f t="shared" si="4"/>
        <v>9.54</v>
      </c>
      <c r="BJ28" s="59">
        <f t="shared" si="5"/>
        <v>7.58</v>
      </c>
      <c r="BK28" s="59">
        <f t="shared" si="6"/>
        <v>0</v>
      </c>
      <c r="BL28" s="151"/>
      <c r="BM28" s="58">
        <v>1.0</v>
      </c>
      <c r="BN28" s="58">
        <v>0.0</v>
      </c>
      <c r="BO28" s="58">
        <v>0.0</v>
      </c>
      <c r="BP28" s="58">
        <v>0.0</v>
      </c>
      <c r="BQ28" s="58">
        <v>0.0</v>
      </c>
      <c r="BR28" s="58">
        <v>0.0</v>
      </c>
      <c r="BS28" s="58">
        <v>0.0</v>
      </c>
      <c r="BT28" s="58">
        <v>0.0</v>
      </c>
      <c r="BU28" s="58">
        <v>0.0</v>
      </c>
      <c r="BV28" s="58">
        <v>0.0</v>
      </c>
      <c r="BW28" s="58">
        <v>0.0</v>
      </c>
      <c r="BX28" s="58">
        <v>0.0</v>
      </c>
      <c r="BY28" s="58">
        <v>0.0</v>
      </c>
      <c r="BZ28" s="58">
        <v>0.0</v>
      </c>
      <c r="CA28" s="58">
        <v>0.0</v>
      </c>
      <c r="CB28" s="58">
        <v>0.0</v>
      </c>
      <c r="CC28" s="60"/>
      <c r="CD28" s="47">
        <v>0.0042361111111111115</v>
      </c>
      <c r="CE28" s="48">
        <f t="shared" si="7"/>
        <v>366</v>
      </c>
      <c r="CF28" s="130">
        <v>1.0</v>
      </c>
      <c r="CG28" s="130">
        <v>0.0</v>
      </c>
      <c r="CH28" s="50"/>
      <c r="CI28" s="73"/>
      <c r="CJ28" s="72">
        <f t="shared" si="8"/>
        <v>95</v>
      </c>
      <c r="CK28" s="65"/>
      <c r="CL28" s="44">
        <v>5.0</v>
      </c>
      <c r="CM28" s="44">
        <v>1.0</v>
      </c>
      <c r="CN28" s="44">
        <v>5.0</v>
      </c>
      <c r="CO28" s="44">
        <v>1.0</v>
      </c>
      <c r="CP28" s="44">
        <v>5.0</v>
      </c>
      <c r="CQ28" s="44">
        <v>1.0</v>
      </c>
      <c r="CR28" s="44">
        <v>4.0</v>
      </c>
      <c r="CS28" s="44">
        <v>1.0</v>
      </c>
      <c r="CT28" s="44">
        <v>4.0</v>
      </c>
      <c r="CU28" s="53">
        <v>1.0</v>
      </c>
      <c r="CV28" s="60"/>
      <c r="CW28" s="44">
        <v>5.0</v>
      </c>
      <c r="CX28" s="44">
        <v>5.0</v>
      </c>
      <c r="CY28" s="44">
        <v>5.0</v>
      </c>
      <c r="CZ28" s="44">
        <v>5.0</v>
      </c>
      <c r="DA28" s="44">
        <v>5.0</v>
      </c>
      <c r="DB28" s="44">
        <v>5.0</v>
      </c>
      <c r="DC28" s="44">
        <v>4.0</v>
      </c>
      <c r="DD28" s="44">
        <v>5.0</v>
      </c>
      <c r="DE28" s="44">
        <v>4.0</v>
      </c>
      <c r="DF28" s="44">
        <v>5.0</v>
      </c>
      <c r="DG28" s="66">
        <f t="shared" si="9"/>
        <v>64.0288</v>
      </c>
      <c r="DH28" s="59">
        <f t="shared" si="10"/>
        <v>9.54</v>
      </c>
      <c r="DI28" s="59">
        <f t="shared" si="11"/>
        <v>7.58</v>
      </c>
      <c r="DJ28" s="59">
        <f t="shared" si="12"/>
        <v>0</v>
      </c>
      <c r="DK28" s="152"/>
      <c r="DL28" s="44">
        <v>1.0</v>
      </c>
      <c r="DM28" s="44">
        <v>0.0</v>
      </c>
      <c r="DN28" s="44">
        <v>0.0</v>
      </c>
      <c r="DO28" s="44">
        <v>0.0</v>
      </c>
      <c r="DP28" s="44">
        <v>0.0</v>
      </c>
      <c r="DQ28" s="44">
        <v>0.0</v>
      </c>
      <c r="DR28" s="44">
        <v>0.0</v>
      </c>
      <c r="DS28" s="44">
        <v>0.0</v>
      </c>
      <c r="DT28" s="44">
        <v>0.0</v>
      </c>
      <c r="DU28" s="44">
        <v>0.0</v>
      </c>
      <c r="DV28" s="44">
        <v>0.0</v>
      </c>
      <c r="DW28" s="44">
        <v>0.0</v>
      </c>
      <c r="DX28" s="44">
        <v>0.0</v>
      </c>
      <c r="DY28" s="44">
        <v>0.0</v>
      </c>
      <c r="DZ28" s="44">
        <v>0.0</v>
      </c>
      <c r="EA28" s="44">
        <v>0.0</v>
      </c>
    </row>
    <row r="29">
      <c r="A29" s="33">
        <v>44777.73170023148</v>
      </c>
      <c r="B29" s="67" t="s">
        <v>221</v>
      </c>
      <c r="C29" s="67" t="s">
        <v>222</v>
      </c>
      <c r="D29" s="68" t="s">
        <v>91</v>
      </c>
      <c r="E29" s="69" t="s">
        <v>115</v>
      </c>
      <c r="F29" s="148" t="s">
        <v>93</v>
      </c>
      <c r="G29" s="71">
        <v>5.0</v>
      </c>
      <c r="H29" s="38">
        <v>80.0</v>
      </c>
      <c r="I29" s="41" t="s">
        <v>94</v>
      </c>
      <c r="J29" s="136">
        <v>15.0</v>
      </c>
      <c r="K29" s="77">
        <v>15.0</v>
      </c>
      <c r="L29" s="149">
        <v>27.0</v>
      </c>
      <c r="M29" s="45">
        <v>27.0</v>
      </c>
      <c r="N29" s="44" t="s">
        <v>95</v>
      </c>
      <c r="O29" s="44" t="s">
        <v>157</v>
      </c>
      <c r="P29" s="44" t="s">
        <v>99</v>
      </c>
      <c r="Q29" s="44" t="s">
        <v>125</v>
      </c>
      <c r="R29" s="44" t="s">
        <v>101</v>
      </c>
      <c r="S29" s="44" t="s">
        <v>142</v>
      </c>
      <c r="T29" s="44" t="s">
        <v>103</v>
      </c>
      <c r="U29" s="44" t="s">
        <v>104</v>
      </c>
      <c r="V29" s="44" t="s">
        <v>223</v>
      </c>
      <c r="W29" s="44" t="s">
        <v>106</v>
      </c>
      <c r="X29" s="44" t="s">
        <v>119</v>
      </c>
      <c r="Y29" s="44" t="s">
        <v>98</v>
      </c>
      <c r="Z29" s="44" t="s">
        <v>109</v>
      </c>
      <c r="AA29" s="44" t="s">
        <v>224</v>
      </c>
      <c r="AB29" s="44" t="s">
        <v>97</v>
      </c>
      <c r="AC29" s="46"/>
      <c r="AD29" s="47">
        <v>0.00369212962962963</v>
      </c>
      <c r="AE29" s="48">
        <f t="shared" si="1"/>
        <v>319</v>
      </c>
      <c r="AF29" s="130">
        <v>1.0</v>
      </c>
      <c r="AG29" s="130">
        <v>0.0</v>
      </c>
      <c r="AH29" s="50"/>
      <c r="AI29" s="51"/>
      <c r="AJ29" s="76">
        <f t="shared" si="2"/>
        <v>85</v>
      </c>
      <c r="AK29" s="44">
        <v>5.0</v>
      </c>
      <c r="AL29" s="44">
        <v>2.0</v>
      </c>
      <c r="AM29" s="44">
        <v>4.0</v>
      </c>
      <c r="AN29" s="44">
        <v>1.0</v>
      </c>
      <c r="AO29" s="44">
        <v>4.0</v>
      </c>
      <c r="AP29" s="44">
        <v>1.0</v>
      </c>
      <c r="AQ29" s="44">
        <v>4.0</v>
      </c>
      <c r="AR29" s="44">
        <v>2.0</v>
      </c>
      <c r="AS29" s="44">
        <v>4.0</v>
      </c>
      <c r="AT29" s="53">
        <v>1.0</v>
      </c>
      <c r="AU29" s="54"/>
      <c r="AV29" s="46"/>
      <c r="AW29" s="44">
        <v>5.0</v>
      </c>
      <c r="AX29" s="44">
        <v>5.0</v>
      </c>
      <c r="AY29" s="44">
        <v>5.0</v>
      </c>
      <c r="AZ29" s="44">
        <v>5.0</v>
      </c>
      <c r="BA29" s="44">
        <v>5.0</v>
      </c>
      <c r="BB29" s="44">
        <v>4.0</v>
      </c>
      <c r="BC29" s="44">
        <v>3.0</v>
      </c>
      <c r="BD29" s="44">
        <v>3.0</v>
      </c>
      <c r="BE29" s="44">
        <v>4.0</v>
      </c>
      <c r="BF29" s="53">
        <v>4.0</v>
      </c>
      <c r="BG29" s="55"/>
      <c r="BH29" s="150">
        <f t="shared" si="3"/>
        <v>570.4248</v>
      </c>
      <c r="BI29" s="59">
        <f t="shared" si="4"/>
        <v>28.62</v>
      </c>
      <c r="BJ29" s="59">
        <f t="shared" si="5"/>
        <v>68.22</v>
      </c>
      <c r="BK29" s="59">
        <f t="shared" si="6"/>
        <v>55.68</v>
      </c>
      <c r="BL29" s="151"/>
      <c r="BM29" s="58">
        <v>1.0</v>
      </c>
      <c r="BN29" s="58">
        <v>0.0</v>
      </c>
      <c r="BO29" s="58">
        <v>0.0</v>
      </c>
      <c r="BP29" s="58">
        <v>2.0</v>
      </c>
      <c r="BQ29" s="58">
        <v>2.0</v>
      </c>
      <c r="BR29" s="58">
        <v>0.0</v>
      </c>
      <c r="BS29" s="58">
        <v>0.0</v>
      </c>
      <c r="BT29" s="58">
        <v>0.0</v>
      </c>
      <c r="BU29" s="58">
        <v>2.0</v>
      </c>
      <c r="BV29" s="58">
        <v>0.0</v>
      </c>
      <c r="BW29" s="58">
        <v>2.0</v>
      </c>
      <c r="BX29" s="58">
        <v>0.0</v>
      </c>
      <c r="BY29" s="58">
        <v>0.0</v>
      </c>
      <c r="BZ29" s="58">
        <v>0.0</v>
      </c>
      <c r="CA29" s="58">
        <v>0.0</v>
      </c>
      <c r="CB29" s="58">
        <v>0.0</v>
      </c>
      <c r="CC29" s="60"/>
      <c r="CD29" s="47">
        <v>0.003298611111111111</v>
      </c>
      <c r="CE29" s="48">
        <f t="shared" si="7"/>
        <v>285</v>
      </c>
      <c r="CF29" s="130">
        <v>1.0</v>
      </c>
      <c r="CG29" s="130">
        <v>0.0</v>
      </c>
      <c r="CH29" s="50"/>
      <c r="CI29" s="73"/>
      <c r="CJ29" s="76">
        <f t="shared" si="8"/>
        <v>85</v>
      </c>
      <c r="CK29" s="65"/>
      <c r="CL29" s="44">
        <v>4.0</v>
      </c>
      <c r="CM29" s="44">
        <v>2.0</v>
      </c>
      <c r="CN29" s="44">
        <v>4.0</v>
      </c>
      <c r="CO29" s="44">
        <v>1.0</v>
      </c>
      <c r="CP29" s="44">
        <v>4.0</v>
      </c>
      <c r="CQ29" s="44">
        <v>1.0</v>
      </c>
      <c r="CR29" s="44">
        <v>4.0</v>
      </c>
      <c r="CS29" s="44">
        <v>1.0</v>
      </c>
      <c r="CT29" s="44">
        <v>4.0</v>
      </c>
      <c r="CU29" s="53">
        <v>1.0</v>
      </c>
      <c r="CV29" s="60"/>
      <c r="CW29" s="44">
        <v>5.0</v>
      </c>
      <c r="CX29" s="44">
        <v>5.0</v>
      </c>
      <c r="CY29" s="44">
        <v>5.0</v>
      </c>
      <c r="CZ29" s="44">
        <v>5.0</v>
      </c>
      <c r="DA29" s="44">
        <v>5.0</v>
      </c>
      <c r="DB29" s="44">
        <v>4.0</v>
      </c>
      <c r="DC29" s="44">
        <v>4.0</v>
      </c>
      <c r="DD29" s="44">
        <v>4.0</v>
      </c>
      <c r="DE29" s="44">
        <v>4.0</v>
      </c>
      <c r="DF29" s="44">
        <v>4.0</v>
      </c>
      <c r="DG29" s="66">
        <f t="shared" si="9"/>
        <v>349.9892</v>
      </c>
      <c r="DH29" s="59">
        <f t="shared" si="10"/>
        <v>0</v>
      </c>
      <c r="DI29" s="59">
        <f t="shared" si="11"/>
        <v>37.9</v>
      </c>
      <c r="DJ29" s="59">
        <f t="shared" si="12"/>
        <v>55.68</v>
      </c>
      <c r="DK29" s="152"/>
      <c r="DL29" s="44">
        <v>0.0</v>
      </c>
      <c r="DM29" s="44">
        <v>0.0</v>
      </c>
      <c r="DN29" s="44">
        <v>0.0</v>
      </c>
      <c r="DO29" s="44">
        <v>1.0</v>
      </c>
      <c r="DP29" s="44">
        <v>2.0</v>
      </c>
      <c r="DQ29" s="44">
        <v>0.0</v>
      </c>
      <c r="DR29" s="44">
        <v>0.0</v>
      </c>
      <c r="DS29" s="44">
        <v>0.0</v>
      </c>
      <c r="DT29" s="44">
        <v>0.0</v>
      </c>
      <c r="DU29" s="44">
        <v>0.0</v>
      </c>
      <c r="DV29" s="44">
        <v>2.0</v>
      </c>
      <c r="DW29" s="44">
        <v>0.0</v>
      </c>
      <c r="DX29" s="44">
        <v>0.0</v>
      </c>
      <c r="DY29" s="44">
        <v>0.0</v>
      </c>
      <c r="DZ29" s="44">
        <v>0.0</v>
      </c>
      <c r="EA29" s="44">
        <v>0.0</v>
      </c>
    </row>
    <row r="30">
      <c r="A30" s="33">
        <v>44776.47661666667</v>
      </c>
      <c r="B30" s="34" t="s">
        <v>225</v>
      </c>
      <c r="C30" s="34" t="s">
        <v>226</v>
      </c>
      <c r="D30" s="35" t="s">
        <v>91</v>
      </c>
      <c r="E30" s="36" t="s">
        <v>92</v>
      </c>
      <c r="F30" s="148" t="s">
        <v>93</v>
      </c>
      <c r="G30" s="71">
        <v>5.0</v>
      </c>
      <c r="H30" s="71">
        <v>90.0</v>
      </c>
      <c r="I30" s="41" t="s">
        <v>94</v>
      </c>
      <c r="J30" s="124">
        <v>20.0</v>
      </c>
      <c r="K30" s="38">
        <v>20.0</v>
      </c>
      <c r="L30" s="154">
        <v>37.0</v>
      </c>
      <c r="M30" s="48">
        <v>37.0</v>
      </c>
      <c r="N30" s="44" t="s">
        <v>95</v>
      </c>
      <c r="O30" s="44" t="s">
        <v>96</v>
      </c>
      <c r="P30" s="44" t="s">
        <v>99</v>
      </c>
      <c r="Q30" s="44" t="s">
        <v>125</v>
      </c>
      <c r="R30" s="44" t="s">
        <v>101</v>
      </c>
      <c r="S30" s="44" t="s">
        <v>102</v>
      </c>
      <c r="T30" s="44" t="s">
        <v>103</v>
      </c>
      <c r="U30" s="44" t="s">
        <v>118</v>
      </c>
      <c r="V30" s="44" t="s">
        <v>105</v>
      </c>
      <c r="W30" s="44" t="s">
        <v>106</v>
      </c>
      <c r="X30" s="44" t="s">
        <v>119</v>
      </c>
      <c r="Y30" s="44" t="s">
        <v>98</v>
      </c>
      <c r="Z30" s="44" t="s">
        <v>109</v>
      </c>
      <c r="AA30" s="44" t="s">
        <v>150</v>
      </c>
      <c r="AB30" s="44" t="s">
        <v>158</v>
      </c>
      <c r="AC30" s="46"/>
      <c r="AD30" s="47">
        <v>0.003935185185185185</v>
      </c>
      <c r="AE30" s="48">
        <f t="shared" si="1"/>
        <v>340</v>
      </c>
      <c r="AF30" s="121">
        <v>0.5</v>
      </c>
      <c r="AG30" s="121">
        <v>1.0</v>
      </c>
      <c r="AH30" s="53" t="s">
        <v>227</v>
      </c>
      <c r="AI30" s="55"/>
      <c r="AJ30" s="76">
        <f t="shared" si="2"/>
        <v>80</v>
      </c>
      <c r="AK30" s="44">
        <v>3.0</v>
      </c>
      <c r="AL30" s="44">
        <v>1.0</v>
      </c>
      <c r="AM30" s="44">
        <v>4.0</v>
      </c>
      <c r="AN30" s="44">
        <v>1.0</v>
      </c>
      <c r="AO30" s="44">
        <v>4.0</v>
      </c>
      <c r="AP30" s="44">
        <v>1.0</v>
      </c>
      <c r="AQ30" s="44">
        <v>5.0</v>
      </c>
      <c r="AR30" s="44">
        <v>5.0</v>
      </c>
      <c r="AS30" s="44">
        <v>5.0</v>
      </c>
      <c r="AT30" s="53">
        <v>1.0</v>
      </c>
      <c r="AU30" s="54"/>
      <c r="AV30" s="46"/>
      <c r="AW30" s="44">
        <v>5.0</v>
      </c>
      <c r="AX30" s="44">
        <v>5.0</v>
      </c>
      <c r="AY30" s="44">
        <v>5.0</v>
      </c>
      <c r="AZ30" s="44">
        <v>5.0</v>
      </c>
      <c r="BA30" s="44">
        <v>5.0</v>
      </c>
      <c r="BB30" s="44">
        <v>5.0</v>
      </c>
      <c r="BC30" s="44">
        <v>3.0</v>
      </c>
      <c r="BD30" s="44">
        <v>5.0</v>
      </c>
      <c r="BE30" s="44">
        <v>5.0</v>
      </c>
      <c r="BF30" s="53">
        <v>5.0</v>
      </c>
      <c r="BG30" s="55"/>
      <c r="BH30" s="150">
        <f t="shared" si="3"/>
        <v>305.2588</v>
      </c>
      <c r="BI30" s="59">
        <f t="shared" si="4"/>
        <v>9.54</v>
      </c>
      <c r="BJ30" s="59">
        <f t="shared" si="5"/>
        <v>30.32</v>
      </c>
      <c r="BK30" s="59">
        <f t="shared" si="6"/>
        <v>41.76</v>
      </c>
      <c r="BL30" s="151"/>
      <c r="BM30" s="58">
        <v>0.0</v>
      </c>
      <c r="BN30" s="58">
        <v>0.0</v>
      </c>
      <c r="BO30" s="58">
        <v>0.0</v>
      </c>
      <c r="BP30" s="58">
        <v>1.0</v>
      </c>
      <c r="BQ30" s="58">
        <v>2.0</v>
      </c>
      <c r="BR30" s="58">
        <v>0.0</v>
      </c>
      <c r="BS30" s="58">
        <v>1.0</v>
      </c>
      <c r="BT30" s="58">
        <v>0.0</v>
      </c>
      <c r="BU30" s="58">
        <v>0.0</v>
      </c>
      <c r="BV30" s="58">
        <v>0.0</v>
      </c>
      <c r="BW30" s="58">
        <v>1.0</v>
      </c>
      <c r="BX30" s="58">
        <v>0.0</v>
      </c>
      <c r="BY30" s="58">
        <v>0.0</v>
      </c>
      <c r="BZ30" s="58">
        <v>0.0</v>
      </c>
      <c r="CA30" s="58">
        <v>0.0</v>
      </c>
      <c r="CB30" s="58">
        <v>0.0</v>
      </c>
      <c r="CC30" s="60"/>
      <c r="CD30" s="47">
        <v>0.002928240740740741</v>
      </c>
      <c r="CE30" s="48">
        <f t="shared" si="7"/>
        <v>253</v>
      </c>
      <c r="CF30" s="130">
        <v>1.0</v>
      </c>
      <c r="CG30" s="130">
        <v>0.0</v>
      </c>
      <c r="CH30" s="50"/>
      <c r="CI30" s="73"/>
      <c r="CJ30" s="76">
        <f t="shared" si="8"/>
        <v>85</v>
      </c>
      <c r="CK30" s="65"/>
      <c r="CL30" s="44">
        <v>3.0</v>
      </c>
      <c r="CM30" s="44">
        <v>1.0</v>
      </c>
      <c r="CN30" s="44">
        <v>5.0</v>
      </c>
      <c r="CO30" s="44">
        <v>1.0</v>
      </c>
      <c r="CP30" s="44">
        <v>5.0</v>
      </c>
      <c r="CQ30" s="44">
        <v>1.0</v>
      </c>
      <c r="CR30" s="44">
        <v>5.0</v>
      </c>
      <c r="CS30" s="44">
        <v>5.0</v>
      </c>
      <c r="CT30" s="44">
        <v>5.0</v>
      </c>
      <c r="CU30" s="53">
        <v>1.0</v>
      </c>
      <c r="CV30" s="60"/>
      <c r="CW30" s="44">
        <v>5.0</v>
      </c>
      <c r="CX30" s="44">
        <v>5.0</v>
      </c>
      <c r="CY30" s="44">
        <v>5.0</v>
      </c>
      <c r="CZ30" s="44">
        <v>5.0</v>
      </c>
      <c r="DA30" s="44">
        <v>5.0</v>
      </c>
      <c r="DB30" s="44">
        <v>5.0</v>
      </c>
      <c r="DC30" s="44">
        <v>3.0</v>
      </c>
      <c r="DD30" s="44">
        <v>5.0</v>
      </c>
      <c r="DE30" s="44">
        <v>5.0</v>
      </c>
      <c r="DF30" s="44">
        <v>5.0</v>
      </c>
      <c r="DG30" s="66">
        <f t="shared" si="9"/>
        <v>116.0896</v>
      </c>
      <c r="DH30" s="59">
        <f t="shared" si="10"/>
        <v>9.54</v>
      </c>
      <c r="DI30" s="59">
        <f t="shared" si="11"/>
        <v>7.58</v>
      </c>
      <c r="DJ30" s="59">
        <f t="shared" si="12"/>
        <v>13.92</v>
      </c>
      <c r="DK30" s="152"/>
      <c r="DL30" s="44">
        <v>0.0</v>
      </c>
      <c r="DM30" s="44">
        <v>0.0</v>
      </c>
      <c r="DN30" s="44">
        <v>0.0</v>
      </c>
      <c r="DO30" s="44">
        <v>0.0</v>
      </c>
      <c r="DP30" s="44">
        <v>1.0</v>
      </c>
      <c r="DQ30" s="44">
        <v>0.0</v>
      </c>
      <c r="DR30" s="44">
        <v>1.0</v>
      </c>
      <c r="DS30" s="44">
        <v>0.0</v>
      </c>
      <c r="DT30" s="44">
        <v>0.0</v>
      </c>
      <c r="DU30" s="44">
        <v>0.0</v>
      </c>
      <c r="DV30" s="44">
        <v>0.0</v>
      </c>
      <c r="DW30" s="44">
        <v>0.0</v>
      </c>
      <c r="DX30" s="44">
        <v>0.0</v>
      </c>
      <c r="DY30" s="44">
        <v>0.0</v>
      </c>
      <c r="DZ30" s="44">
        <v>0.0</v>
      </c>
      <c r="EA30" s="44">
        <v>0.0</v>
      </c>
    </row>
    <row r="31">
      <c r="A31" s="33">
        <v>44777.67463376158</v>
      </c>
      <c r="B31" s="67" t="s">
        <v>228</v>
      </c>
      <c r="C31" s="34" t="s">
        <v>229</v>
      </c>
      <c r="D31" s="35" t="s">
        <v>91</v>
      </c>
      <c r="E31" s="36" t="s">
        <v>92</v>
      </c>
      <c r="F31" s="148" t="s">
        <v>93</v>
      </c>
      <c r="G31" s="71">
        <v>5.0</v>
      </c>
      <c r="H31" s="38">
        <v>70.0</v>
      </c>
      <c r="I31" s="41" t="s">
        <v>94</v>
      </c>
      <c r="J31" s="136">
        <v>3.0</v>
      </c>
      <c r="K31" s="77">
        <v>3.0</v>
      </c>
      <c r="L31" s="154">
        <v>36.0</v>
      </c>
      <c r="M31" s="48">
        <v>36.0</v>
      </c>
      <c r="N31" s="44" t="s">
        <v>95</v>
      </c>
      <c r="O31" s="44" t="s">
        <v>96</v>
      </c>
      <c r="P31" s="44" t="s">
        <v>99</v>
      </c>
      <c r="Q31" s="44" t="s">
        <v>125</v>
      </c>
      <c r="R31" s="44" t="s">
        <v>101</v>
      </c>
      <c r="S31" s="44" t="s">
        <v>142</v>
      </c>
      <c r="T31" s="44" t="s">
        <v>103</v>
      </c>
      <c r="U31" s="44" t="s">
        <v>126</v>
      </c>
      <c r="V31" s="44" t="s">
        <v>105</v>
      </c>
      <c r="W31" s="44" t="s">
        <v>106</v>
      </c>
      <c r="X31" s="44" t="s">
        <v>119</v>
      </c>
      <c r="Y31" s="44" t="s">
        <v>98</v>
      </c>
      <c r="Z31" s="44" t="s">
        <v>109</v>
      </c>
      <c r="AA31" s="44" t="s">
        <v>128</v>
      </c>
      <c r="AB31" s="44" t="s">
        <v>97</v>
      </c>
      <c r="AC31" s="46"/>
      <c r="AD31" s="79">
        <v>0.004988425925925926</v>
      </c>
      <c r="AE31" s="80">
        <f t="shared" si="1"/>
        <v>431</v>
      </c>
      <c r="AF31" s="130">
        <v>1.0</v>
      </c>
      <c r="AG31" s="130">
        <v>0.0</v>
      </c>
      <c r="AH31" s="50"/>
      <c r="AI31" s="51"/>
      <c r="AJ31" s="76">
        <f t="shared" si="2"/>
        <v>80</v>
      </c>
      <c r="AK31" s="44">
        <v>4.0</v>
      </c>
      <c r="AL31" s="44">
        <v>2.0</v>
      </c>
      <c r="AM31" s="44">
        <v>4.0</v>
      </c>
      <c r="AN31" s="44">
        <v>2.0</v>
      </c>
      <c r="AO31" s="44">
        <v>4.0</v>
      </c>
      <c r="AP31" s="44">
        <v>2.0</v>
      </c>
      <c r="AQ31" s="44">
        <v>4.0</v>
      </c>
      <c r="AR31" s="44">
        <v>1.0</v>
      </c>
      <c r="AS31" s="44">
        <v>4.0</v>
      </c>
      <c r="AT31" s="53">
        <v>1.0</v>
      </c>
      <c r="AU31" s="54"/>
      <c r="AV31" s="46"/>
      <c r="AW31" s="44">
        <v>5.0</v>
      </c>
      <c r="AX31" s="44">
        <v>5.0</v>
      </c>
      <c r="AY31" s="44">
        <v>4.0</v>
      </c>
      <c r="AZ31" s="44">
        <v>4.0</v>
      </c>
      <c r="BA31" s="44">
        <v>5.0</v>
      </c>
      <c r="BB31" s="44">
        <v>4.0</v>
      </c>
      <c r="BC31" s="44">
        <v>3.0</v>
      </c>
      <c r="BD31" s="44">
        <v>4.0</v>
      </c>
      <c r="BE31" s="44">
        <v>4.0</v>
      </c>
      <c r="BF31" s="53">
        <v>4.0</v>
      </c>
      <c r="BG31" s="55"/>
      <c r="BH31" s="150">
        <f t="shared" si="3"/>
        <v>284.24</v>
      </c>
      <c r="BI31" s="59">
        <f t="shared" si="4"/>
        <v>19.08</v>
      </c>
      <c r="BJ31" s="59">
        <f t="shared" si="5"/>
        <v>15.16</v>
      </c>
      <c r="BK31" s="59">
        <f t="shared" si="6"/>
        <v>41.76</v>
      </c>
      <c r="BL31" s="151"/>
      <c r="BM31" s="58">
        <v>1.0</v>
      </c>
      <c r="BN31" s="58">
        <v>1.0</v>
      </c>
      <c r="BO31" s="58">
        <v>0.0</v>
      </c>
      <c r="BP31" s="58">
        <v>0.0</v>
      </c>
      <c r="BQ31" s="58">
        <v>0.0</v>
      </c>
      <c r="BR31" s="58">
        <v>0.0</v>
      </c>
      <c r="BS31" s="58">
        <v>0.0</v>
      </c>
      <c r="BT31" s="58">
        <v>1.0</v>
      </c>
      <c r="BU31" s="58">
        <v>0.0</v>
      </c>
      <c r="BV31" s="58">
        <v>1.0</v>
      </c>
      <c r="BW31" s="58">
        <v>0.0</v>
      </c>
      <c r="BX31" s="58">
        <v>1.0</v>
      </c>
      <c r="BY31" s="58">
        <v>0.0</v>
      </c>
      <c r="BZ31" s="58">
        <v>0.0</v>
      </c>
      <c r="CA31" s="58">
        <v>0.0</v>
      </c>
      <c r="CB31" s="58">
        <v>0.0</v>
      </c>
      <c r="CC31" s="60"/>
      <c r="CD31" s="47">
        <v>0.004803240740740741</v>
      </c>
      <c r="CE31" s="48">
        <f t="shared" si="7"/>
        <v>415</v>
      </c>
      <c r="CF31" s="130">
        <v>1.0</v>
      </c>
      <c r="CG31" s="130">
        <v>0.0</v>
      </c>
      <c r="CH31" s="50"/>
      <c r="CI31" s="73"/>
      <c r="CJ31" s="78">
        <f t="shared" si="8"/>
        <v>75</v>
      </c>
      <c r="CK31" s="65"/>
      <c r="CL31" s="44">
        <v>4.0</v>
      </c>
      <c r="CM31" s="44">
        <v>2.0</v>
      </c>
      <c r="CN31" s="44">
        <v>4.0</v>
      </c>
      <c r="CO31" s="44">
        <v>2.0</v>
      </c>
      <c r="CP31" s="44">
        <v>4.0</v>
      </c>
      <c r="CQ31" s="44">
        <v>1.0</v>
      </c>
      <c r="CR31" s="44">
        <v>4.0</v>
      </c>
      <c r="CS31" s="44">
        <v>4.0</v>
      </c>
      <c r="CT31" s="44">
        <v>4.0</v>
      </c>
      <c r="CU31" s="53">
        <v>1.0</v>
      </c>
      <c r="CV31" s="60"/>
      <c r="CW31" s="44">
        <v>4.0</v>
      </c>
      <c r="CX31" s="44">
        <v>4.0</v>
      </c>
      <c r="CY31" s="44">
        <v>4.0</v>
      </c>
      <c r="CZ31" s="44">
        <v>4.0</v>
      </c>
      <c r="DA31" s="44">
        <v>5.0</v>
      </c>
      <c r="DB31" s="44">
        <v>4.0</v>
      </c>
      <c r="DC31" s="44">
        <v>3.0</v>
      </c>
      <c r="DD31" s="44">
        <v>4.0</v>
      </c>
      <c r="DE31" s="44">
        <v>4.0</v>
      </c>
      <c r="DF31" s="44">
        <v>4.0</v>
      </c>
      <c r="DG31" s="66">
        <f t="shared" si="9"/>
        <v>156.1824</v>
      </c>
      <c r="DH31" s="59">
        <f t="shared" si="10"/>
        <v>0</v>
      </c>
      <c r="DI31" s="59">
        <f t="shared" si="11"/>
        <v>0</v>
      </c>
      <c r="DJ31" s="59">
        <f t="shared" si="12"/>
        <v>41.76</v>
      </c>
      <c r="DK31" s="152"/>
      <c r="DL31" s="44">
        <v>0.0</v>
      </c>
      <c r="DM31" s="44">
        <v>0.0</v>
      </c>
      <c r="DN31" s="44">
        <v>0.0</v>
      </c>
      <c r="DO31" s="44">
        <v>0.0</v>
      </c>
      <c r="DP31" s="44">
        <v>0.0</v>
      </c>
      <c r="DQ31" s="44">
        <v>0.0</v>
      </c>
      <c r="DR31" s="44">
        <v>0.0</v>
      </c>
      <c r="DS31" s="44">
        <v>0.0</v>
      </c>
      <c r="DT31" s="44">
        <v>0.0</v>
      </c>
      <c r="DU31" s="44">
        <v>1.0</v>
      </c>
      <c r="DV31" s="44">
        <v>0.0</v>
      </c>
      <c r="DW31" s="44">
        <v>1.0</v>
      </c>
      <c r="DX31" s="44">
        <v>1.0</v>
      </c>
      <c r="DY31" s="44">
        <v>0.0</v>
      </c>
      <c r="DZ31" s="44">
        <v>0.0</v>
      </c>
      <c r="EA31" s="44">
        <v>0.0</v>
      </c>
    </row>
    <row r="32">
      <c r="A32" s="33">
        <v>44776.60738400463</v>
      </c>
      <c r="B32" s="34" t="s">
        <v>230</v>
      </c>
      <c r="C32" s="67" t="s">
        <v>231</v>
      </c>
      <c r="D32" s="68" t="s">
        <v>91</v>
      </c>
      <c r="E32" s="69" t="s">
        <v>115</v>
      </c>
      <c r="F32" s="148" t="s">
        <v>93</v>
      </c>
      <c r="G32" s="71">
        <v>5.0</v>
      </c>
      <c r="H32" s="87">
        <v>70.0</v>
      </c>
      <c r="I32" s="41" t="s">
        <v>94</v>
      </c>
      <c r="J32" s="136">
        <v>11.0</v>
      </c>
      <c r="K32" s="77">
        <v>11.0</v>
      </c>
      <c r="L32" s="154">
        <v>37.0</v>
      </c>
      <c r="M32" s="48">
        <v>37.0</v>
      </c>
      <c r="N32" s="44" t="s">
        <v>95</v>
      </c>
      <c r="O32" s="44" t="s">
        <v>96</v>
      </c>
      <c r="P32" s="44" t="s">
        <v>99</v>
      </c>
      <c r="Q32" s="44" t="s">
        <v>125</v>
      </c>
      <c r="R32" s="44" t="s">
        <v>101</v>
      </c>
      <c r="S32" s="44" t="s">
        <v>102</v>
      </c>
      <c r="T32" s="44" t="s">
        <v>103</v>
      </c>
      <c r="U32" s="44" t="s">
        <v>118</v>
      </c>
      <c r="V32" s="44" t="s">
        <v>105</v>
      </c>
      <c r="W32" s="44" t="s">
        <v>106</v>
      </c>
      <c r="X32" s="44" t="s">
        <v>119</v>
      </c>
      <c r="Y32" s="44" t="s">
        <v>149</v>
      </c>
      <c r="Z32" s="44" t="s">
        <v>109</v>
      </c>
      <c r="AA32" s="44" t="s">
        <v>232</v>
      </c>
      <c r="AB32" s="44" t="s">
        <v>158</v>
      </c>
      <c r="AC32" s="46"/>
      <c r="AD32" s="47">
        <v>0.0030787037037037037</v>
      </c>
      <c r="AE32" s="48">
        <f t="shared" si="1"/>
        <v>266</v>
      </c>
      <c r="AF32" s="130">
        <v>1.0</v>
      </c>
      <c r="AG32" s="130">
        <v>0.0</v>
      </c>
      <c r="AH32" s="50"/>
      <c r="AI32" s="51"/>
      <c r="AJ32" s="72">
        <f t="shared" si="2"/>
        <v>100</v>
      </c>
      <c r="AK32" s="44">
        <v>5.0</v>
      </c>
      <c r="AL32" s="44">
        <v>1.0</v>
      </c>
      <c r="AM32" s="44">
        <v>5.0</v>
      </c>
      <c r="AN32" s="44">
        <v>1.0</v>
      </c>
      <c r="AO32" s="44">
        <v>5.0</v>
      </c>
      <c r="AP32" s="44">
        <v>1.0</v>
      </c>
      <c r="AQ32" s="44">
        <v>5.0</v>
      </c>
      <c r="AR32" s="44">
        <v>1.0</v>
      </c>
      <c r="AS32" s="44">
        <v>5.0</v>
      </c>
      <c r="AT32" s="53">
        <v>1.0</v>
      </c>
      <c r="AU32" s="54"/>
      <c r="AV32" s="46"/>
      <c r="AW32" s="44">
        <v>5.0</v>
      </c>
      <c r="AX32" s="44">
        <v>5.0</v>
      </c>
      <c r="AY32" s="44">
        <v>5.0</v>
      </c>
      <c r="AZ32" s="44">
        <v>5.0</v>
      </c>
      <c r="BA32" s="44">
        <v>5.0</v>
      </c>
      <c r="BB32" s="44">
        <v>4.0</v>
      </c>
      <c r="BC32" s="44">
        <v>4.0</v>
      </c>
      <c r="BD32" s="44">
        <v>4.0</v>
      </c>
      <c r="BE32" s="44">
        <v>5.0</v>
      </c>
      <c r="BF32" s="53">
        <v>5.0</v>
      </c>
      <c r="BG32" s="55"/>
      <c r="BH32" s="150">
        <f t="shared" si="3"/>
        <v>160.82</v>
      </c>
      <c r="BI32" s="59">
        <f t="shared" si="4"/>
        <v>0</v>
      </c>
      <c r="BJ32" s="59">
        <f t="shared" si="5"/>
        <v>15.16</v>
      </c>
      <c r="BK32" s="59">
        <f t="shared" si="6"/>
        <v>27.84</v>
      </c>
      <c r="BL32" s="151"/>
      <c r="BM32" s="58">
        <v>0.0</v>
      </c>
      <c r="BN32" s="58">
        <v>0.0</v>
      </c>
      <c r="BO32" s="58">
        <v>0.0</v>
      </c>
      <c r="BP32" s="58">
        <v>0.0</v>
      </c>
      <c r="BQ32" s="58">
        <v>1.0</v>
      </c>
      <c r="BR32" s="58">
        <v>0.0</v>
      </c>
      <c r="BS32" s="58">
        <v>0.0</v>
      </c>
      <c r="BT32" s="58">
        <v>0.0</v>
      </c>
      <c r="BU32" s="58">
        <v>0.0</v>
      </c>
      <c r="BV32" s="58">
        <v>0.0</v>
      </c>
      <c r="BW32" s="58">
        <v>1.0</v>
      </c>
      <c r="BX32" s="58">
        <v>0.0</v>
      </c>
      <c r="BY32" s="58">
        <v>0.0</v>
      </c>
      <c r="BZ32" s="58">
        <v>0.0</v>
      </c>
      <c r="CA32" s="58">
        <v>0.0</v>
      </c>
      <c r="CB32" s="58">
        <v>0.0</v>
      </c>
      <c r="CC32" s="60"/>
      <c r="CD32" s="47">
        <v>0.004641203703703704</v>
      </c>
      <c r="CE32" s="48">
        <f t="shared" si="7"/>
        <v>401</v>
      </c>
      <c r="CF32" s="130">
        <v>1.0</v>
      </c>
      <c r="CG32" s="130">
        <v>0.0</v>
      </c>
      <c r="CH32" s="50"/>
      <c r="CI32" s="73"/>
      <c r="CJ32" s="72">
        <f t="shared" si="8"/>
        <v>100</v>
      </c>
      <c r="CK32" s="65"/>
      <c r="CL32" s="44">
        <v>5.0</v>
      </c>
      <c r="CM32" s="44">
        <v>1.0</v>
      </c>
      <c r="CN32" s="44">
        <v>5.0</v>
      </c>
      <c r="CO32" s="44">
        <v>1.0</v>
      </c>
      <c r="CP32" s="44">
        <v>5.0</v>
      </c>
      <c r="CQ32" s="44">
        <v>1.0</v>
      </c>
      <c r="CR32" s="44">
        <v>5.0</v>
      </c>
      <c r="CS32" s="44">
        <v>1.0</v>
      </c>
      <c r="CT32" s="44">
        <v>5.0</v>
      </c>
      <c r="CU32" s="53">
        <v>1.0</v>
      </c>
      <c r="CV32" s="60"/>
      <c r="CW32" s="44">
        <v>5.0</v>
      </c>
      <c r="CX32" s="44">
        <v>5.0</v>
      </c>
      <c r="CY32" s="44">
        <v>5.0</v>
      </c>
      <c r="CZ32" s="44">
        <v>5.0</v>
      </c>
      <c r="DA32" s="44">
        <v>5.0</v>
      </c>
      <c r="DB32" s="44">
        <v>4.0</v>
      </c>
      <c r="DC32" s="44">
        <v>5.0</v>
      </c>
      <c r="DD32" s="44">
        <v>5.0</v>
      </c>
      <c r="DE32" s="44">
        <v>5.0</v>
      </c>
      <c r="DF32" s="44">
        <v>5.0</v>
      </c>
      <c r="DG32" s="66">
        <f t="shared" si="9"/>
        <v>160.82</v>
      </c>
      <c r="DH32" s="59">
        <f t="shared" si="10"/>
        <v>0</v>
      </c>
      <c r="DI32" s="59">
        <f t="shared" si="11"/>
        <v>15.16</v>
      </c>
      <c r="DJ32" s="59">
        <f t="shared" si="12"/>
        <v>27.84</v>
      </c>
      <c r="DK32" s="152"/>
      <c r="DL32" s="44">
        <v>0.0</v>
      </c>
      <c r="DM32" s="44">
        <v>0.0</v>
      </c>
      <c r="DN32" s="44">
        <v>0.0</v>
      </c>
      <c r="DO32" s="44">
        <v>0.0</v>
      </c>
      <c r="DP32" s="44">
        <v>1.0</v>
      </c>
      <c r="DQ32" s="44">
        <v>0.0</v>
      </c>
      <c r="DR32" s="44">
        <v>0.0</v>
      </c>
      <c r="DS32" s="44">
        <v>0.0</v>
      </c>
      <c r="DT32" s="44">
        <v>0.0</v>
      </c>
      <c r="DU32" s="44">
        <v>0.0</v>
      </c>
      <c r="DV32" s="44">
        <v>1.0</v>
      </c>
      <c r="DW32" s="44">
        <v>0.0</v>
      </c>
      <c r="DX32" s="44">
        <v>0.0</v>
      </c>
      <c r="DY32" s="44">
        <v>0.0</v>
      </c>
      <c r="DZ32" s="44">
        <v>0.0</v>
      </c>
      <c r="EA32" s="44">
        <v>0.0</v>
      </c>
    </row>
    <row r="33">
      <c r="A33" s="33">
        <v>44775.62288271991</v>
      </c>
      <c r="B33" s="67" t="s">
        <v>233</v>
      </c>
      <c r="C33" s="67" t="s">
        <v>234</v>
      </c>
      <c r="D33" s="68" t="s">
        <v>91</v>
      </c>
      <c r="E33" s="69" t="s">
        <v>115</v>
      </c>
      <c r="F33" s="148" t="s">
        <v>93</v>
      </c>
      <c r="G33" s="71">
        <v>5.0</v>
      </c>
      <c r="H33" s="38">
        <v>70.0</v>
      </c>
      <c r="I33" s="41" t="s">
        <v>94</v>
      </c>
      <c r="J33" s="136">
        <v>2.0</v>
      </c>
      <c r="K33" s="77">
        <v>2.0</v>
      </c>
      <c r="L33" s="156">
        <v>20.0</v>
      </c>
      <c r="M33" s="80">
        <v>20.0</v>
      </c>
      <c r="N33" s="44" t="s">
        <v>95</v>
      </c>
      <c r="O33" s="44" t="s">
        <v>96</v>
      </c>
      <c r="P33" s="44" t="s">
        <v>141</v>
      </c>
      <c r="Q33" s="44" t="s">
        <v>141</v>
      </c>
      <c r="R33" s="44" t="s">
        <v>101</v>
      </c>
      <c r="S33" s="44" t="s">
        <v>142</v>
      </c>
      <c r="T33" s="44" t="s">
        <v>176</v>
      </c>
      <c r="U33" s="44" t="s">
        <v>126</v>
      </c>
      <c r="V33" s="44" t="s">
        <v>105</v>
      </c>
      <c r="W33" s="44" t="s">
        <v>106</v>
      </c>
      <c r="X33" s="44" t="s">
        <v>107</v>
      </c>
      <c r="Y33" s="44" t="s">
        <v>98</v>
      </c>
      <c r="Z33" s="44" t="s">
        <v>109</v>
      </c>
      <c r="AA33" s="44" t="s">
        <v>164</v>
      </c>
      <c r="AB33" s="44" t="s">
        <v>97</v>
      </c>
      <c r="AC33" s="46"/>
      <c r="AD33" s="79">
        <v>0.0060185185185185185</v>
      </c>
      <c r="AE33" s="80">
        <f t="shared" si="1"/>
        <v>520</v>
      </c>
      <c r="AF33" s="121">
        <v>0.5</v>
      </c>
      <c r="AG33" s="139">
        <v>2.0</v>
      </c>
      <c r="AH33" s="53" t="s">
        <v>235</v>
      </c>
      <c r="AI33" s="55"/>
      <c r="AJ33" s="78">
        <f t="shared" si="2"/>
        <v>75</v>
      </c>
      <c r="AK33" s="44">
        <v>4.0</v>
      </c>
      <c r="AL33" s="44">
        <v>3.0</v>
      </c>
      <c r="AM33" s="44">
        <v>3.0</v>
      </c>
      <c r="AN33" s="44">
        <v>2.0</v>
      </c>
      <c r="AO33" s="44">
        <v>4.0</v>
      </c>
      <c r="AP33" s="44">
        <v>2.0</v>
      </c>
      <c r="AQ33" s="44">
        <v>4.0</v>
      </c>
      <c r="AR33" s="44">
        <v>1.0</v>
      </c>
      <c r="AS33" s="44">
        <v>4.0</v>
      </c>
      <c r="AT33" s="53">
        <v>1.0</v>
      </c>
      <c r="AU33" s="54"/>
      <c r="AV33" s="46"/>
      <c r="AW33" s="44">
        <v>4.0</v>
      </c>
      <c r="AX33" s="44">
        <v>4.0</v>
      </c>
      <c r="AY33" s="44">
        <v>5.0</v>
      </c>
      <c r="AZ33" s="44">
        <v>4.0</v>
      </c>
      <c r="BA33" s="44">
        <v>4.0</v>
      </c>
      <c r="BB33" s="44">
        <v>3.0</v>
      </c>
      <c r="BC33" s="44">
        <v>4.0</v>
      </c>
      <c r="BD33" s="44">
        <v>4.0</v>
      </c>
      <c r="BE33" s="44">
        <v>4.0</v>
      </c>
      <c r="BF33" s="53">
        <v>4.0</v>
      </c>
      <c r="BG33" s="55"/>
      <c r="BH33" s="150">
        <f t="shared" si="3"/>
        <v>731.0204</v>
      </c>
      <c r="BI33" s="59">
        <f t="shared" si="4"/>
        <v>9.54</v>
      </c>
      <c r="BJ33" s="59">
        <f t="shared" si="5"/>
        <v>60.64</v>
      </c>
      <c r="BK33" s="59">
        <f t="shared" si="6"/>
        <v>125.28</v>
      </c>
      <c r="BL33" s="151"/>
      <c r="BM33" s="58">
        <v>1.0</v>
      </c>
      <c r="BN33" s="58">
        <v>0.0</v>
      </c>
      <c r="BO33" s="58">
        <v>0.0</v>
      </c>
      <c r="BP33" s="58">
        <v>2.0</v>
      </c>
      <c r="BQ33" s="58">
        <v>3.0</v>
      </c>
      <c r="BR33" s="58">
        <v>0.0</v>
      </c>
      <c r="BS33" s="58">
        <v>0.0</v>
      </c>
      <c r="BT33" s="58">
        <v>0.0</v>
      </c>
      <c r="BU33" s="58">
        <v>0.0</v>
      </c>
      <c r="BV33" s="58">
        <v>2.0</v>
      </c>
      <c r="BW33" s="58">
        <v>2.0</v>
      </c>
      <c r="BX33" s="58">
        <v>2.0</v>
      </c>
      <c r="BY33" s="58">
        <v>0.0</v>
      </c>
      <c r="BZ33" s="58">
        <v>0.0</v>
      </c>
      <c r="CA33" s="58">
        <v>0.0</v>
      </c>
      <c r="CB33" s="58">
        <v>0.0</v>
      </c>
      <c r="CC33" s="60"/>
      <c r="CD33" s="47">
        <v>0.0046875</v>
      </c>
      <c r="CE33" s="48">
        <f t="shared" si="7"/>
        <v>405</v>
      </c>
      <c r="CF33" s="130">
        <v>1.0</v>
      </c>
      <c r="CG33" s="130">
        <v>0.0</v>
      </c>
      <c r="CH33" s="50"/>
      <c r="CI33" s="73"/>
      <c r="CJ33" s="76">
        <f t="shared" si="8"/>
        <v>82.5</v>
      </c>
      <c r="CK33" s="65"/>
      <c r="CL33" s="44">
        <v>3.0</v>
      </c>
      <c r="CM33" s="44">
        <v>2.0</v>
      </c>
      <c r="CN33" s="44">
        <v>4.0</v>
      </c>
      <c r="CO33" s="44">
        <v>2.0</v>
      </c>
      <c r="CP33" s="44">
        <v>4.0</v>
      </c>
      <c r="CQ33" s="44">
        <v>1.0</v>
      </c>
      <c r="CR33" s="44">
        <v>5.0</v>
      </c>
      <c r="CS33" s="44">
        <v>1.0</v>
      </c>
      <c r="CT33" s="44">
        <v>4.0</v>
      </c>
      <c r="CU33" s="53">
        <v>1.0</v>
      </c>
      <c r="CV33" s="60"/>
      <c r="CW33" s="44">
        <v>4.0</v>
      </c>
      <c r="CX33" s="44">
        <v>4.0</v>
      </c>
      <c r="CY33" s="44">
        <v>5.0</v>
      </c>
      <c r="CZ33" s="44">
        <v>4.0</v>
      </c>
      <c r="DA33" s="44">
        <v>5.0</v>
      </c>
      <c r="DB33" s="44">
        <v>4.0</v>
      </c>
      <c r="DC33" s="44">
        <v>2.0</v>
      </c>
      <c r="DD33" s="44">
        <v>4.0</v>
      </c>
      <c r="DE33" s="44">
        <v>4.0</v>
      </c>
      <c r="DF33" s="44">
        <v>5.0</v>
      </c>
      <c r="DG33" s="66">
        <f t="shared" si="9"/>
        <v>678.9596</v>
      </c>
      <c r="DH33" s="59">
        <f t="shared" si="10"/>
        <v>9.54</v>
      </c>
      <c r="DI33" s="59">
        <f t="shared" si="11"/>
        <v>60.64</v>
      </c>
      <c r="DJ33" s="59">
        <f t="shared" si="12"/>
        <v>111.36</v>
      </c>
      <c r="DK33" s="152"/>
      <c r="DL33" s="44">
        <v>0.0</v>
      </c>
      <c r="DM33" s="44">
        <v>0.0</v>
      </c>
      <c r="DN33" s="44">
        <v>0.0</v>
      </c>
      <c r="DO33" s="44">
        <v>3.0</v>
      </c>
      <c r="DP33" s="44">
        <v>2.0</v>
      </c>
      <c r="DQ33" s="44">
        <v>0.0</v>
      </c>
      <c r="DR33" s="44">
        <v>0.0</v>
      </c>
      <c r="DS33" s="44">
        <v>0.0</v>
      </c>
      <c r="DT33" s="44">
        <v>1.0</v>
      </c>
      <c r="DU33" s="44">
        <v>2.0</v>
      </c>
      <c r="DV33" s="44">
        <v>2.0</v>
      </c>
      <c r="DW33" s="44">
        <v>2.0</v>
      </c>
      <c r="DX33" s="44">
        <v>0.0</v>
      </c>
      <c r="DY33" s="44">
        <v>0.0</v>
      </c>
      <c r="DZ33" s="44">
        <v>0.0</v>
      </c>
      <c r="EA33" s="44">
        <v>0.0</v>
      </c>
    </row>
    <row r="34">
      <c r="A34" s="33">
        <v>44777.53358173611</v>
      </c>
      <c r="B34" s="34" t="s">
        <v>236</v>
      </c>
      <c r="C34" s="67" t="s">
        <v>237</v>
      </c>
      <c r="D34" s="68" t="s">
        <v>91</v>
      </c>
      <c r="E34" s="69" t="s">
        <v>115</v>
      </c>
      <c r="F34" s="148" t="s">
        <v>93</v>
      </c>
      <c r="G34" s="38">
        <v>4.0</v>
      </c>
      <c r="H34" s="39">
        <v>60.0</v>
      </c>
      <c r="I34" s="41" t="s">
        <v>94</v>
      </c>
      <c r="J34" s="136">
        <v>18.0</v>
      </c>
      <c r="K34" s="77">
        <v>18.0</v>
      </c>
      <c r="L34" s="154">
        <v>36.0</v>
      </c>
      <c r="M34" s="48">
        <v>36.0</v>
      </c>
      <c r="N34" s="44" t="s">
        <v>95</v>
      </c>
      <c r="O34" s="44" t="s">
        <v>96</v>
      </c>
      <c r="P34" s="44" t="s">
        <v>117</v>
      </c>
      <c r="Q34" s="44" t="s">
        <v>125</v>
      </c>
      <c r="R34" s="44" t="s">
        <v>101</v>
      </c>
      <c r="S34" s="44" t="s">
        <v>158</v>
      </c>
      <c r="T34" s="44" t="s">
        <v>103</v>
      </c>
      <c r="U34" s="44" t="s">
        <v>126</v>
      </c>
      <c r="V34" s="44" t="s">
        <v>105</v>
      </c>
      <c r="W34" s="44" t="s">
        <v>106</v>
      </c>
      <c r="X34" s="44" t="s">
        <v>119</v>
      </c>
      <c r="Y34" s="44" t="s">
        <v>98</v>
      </c>
      <c r="Z34" s="44" t="s">
        <v>109</v>
      </c>
      <c r="AA34" s="44" t="s">
        <v>133</v>
      </c>
      <c r="AB34" s="44" t="s">
        <v>124</v>
      </c>
      <c r="AC34" s="46"/>
      <c r="AD34" s="61">
        <v>0.004398148148148148</v>
      </c>
      <c r="AE34" s="62">
        <f t="shared" si="1"/>
        <v>380</v>
      </c>
      <c r="AF34" s="121">
        <v>0.5</v>
      </c>
      <c r="AG34" s="130">
        <v>0.0</v>
      </c>
      <c r="AH34" s="53" t="s">
        <v>238</v>
      </c>
      <c r="AI34" s="55"/>
      <c r="AJ34" s="76">
        <f t="shared" si="2"/>
        <v>82.5</v>
      </c>
      <c r="AK34" s="44">
        <v>5.0</v>
      </c>
      <c r="AL34" s="44">
        <v>4.0</v>
      </c>
      <c r="AM34" s="44">
        <v>4.0</v>
      </c>
      <c r="AN34" s="44">
        <v>1.0</v>
      </c>
      <c r="AO34" s="44">
        <v>5.0</v>
      </c>
      <c r="AP34" s="44">
        <v>1.0</v>
      </c>
      <c r="AQ34" s="44">
        <v>5.0</v>
      </c>
      <c r="AR34" s="44">
        <v>4.0</v>
      </c>
      <c r="AS34" s="44">
        <v>5.0</v>
      </c>
      <c r="AT34" s="53">
        <v>1.0</v>
      </c>
      <c r="AU34" s="54"/>
      <c r="AV34" s="46"/>
      <c r="AW34" s="44">
        <v>5.0</v>
      </c>
      <c r="AX34" s="44">
        <v>5.0</v>
      </c>
      <c r="AY34" s="44">
        <v>5.0</v>
      </c>
      <c r="AZ34" s="44">
        <v>5.0</v>
      </c>
      <c r="BA34" s="44">
        <v>5.0</v>
      </c>
      <c r="BB34" s="44">
        <v>5.0</v>
      </c>
      <c r="BC34" s="44">
        <v>3.0</v>
      </c>
      <c r="BD34" s="44">
        <v>5.0</v>
      </c>
      <c r="BE34" s="44">
        <v>5.0</v>
      </c>
      <c r="BF34" s="53">
        <v>5.0</v>
      </c>
      <c r="BG34" s="55"/>
      <c r="BH34" s="150">
        <f t="shared" si="3"/>
        <v>64.0288</v>
      </c>
      <c r="BI34" s="59">
        <f t="shared" si="4"/>
        <v>9.54</v>
      </c>
      <c r="BJ34" s="59">
        <f t="shared" si="5"/>
        <v>7.58</v>
      </c>
      <c r="BK34" s="59">
        <f t="shared" si="6"/>
        <v>0</v>
      </c>
      <c r="BL34" s="151"/>
      <c r="BM34" s="58">
        <v>0.0</v>
      </c>
      <c r="BN34" s="58">
        <v>0.0</v>
      </c>
      <c r="BO34" s="58">
        <v>0.0</v>
      </c>
      <c r="BP34" s="58">
        <v>0.0</v>
      </c>
      <c r="BQ34" s="58">
        <v>0.0</v>
      </c>
      <c r="BR34" s="58">
        <v>0.0</v>
      </c>
      <c r="BS34" s="58">
        <v>0.0</v>
      </c>
      <c r="BT34" s="58">
        <v>0.0</v>
      </c>
      <c r="BU34" s="58">
        <v>1.0</v>
      </c>
      <c r="BV34" s="58">
        <v>0.0</v>
      </c>
      <c r="BW34" s="58">
        <v>0.0</v>
      </c>
      <c r="BX34" s="58">
        <v>0.0</v>
      </c>
      <c r="BY34" s="58">
        <v>0.0</v>
      </c>
      <c r="BZ34" s="58">
        <v>0.0</v>
      </c>
      <c r="CA34" s="58">
        <v>0.0</v>
      </c>
      <c r="CB34" s="58">
        <v>0.0</v>
      </c>
      <c r="CC34" s="60"/>
      <c r="CD34" s="61">
        <v>0.005451388888888889</v>
      </c>
      <c r="CE34" s="62">
        <f t="shared" si="7"/>
        <v>471</v>
      </c>
      <c r="CF34" s="130">
        <v>1.0</v>
      </c>
      <c r="CG34" s="121">
        <v>1.0</v>
      </c>
      <c r="CH34" s="53" t="s">
        <v>239</v>
      </c>
      <c r="CI34" s="64"/>
      <c r="CJ34" s="72">
        <f t="shared" si="8"/>
        <v>100</v>
      </c>
      <c r="CK34" s="65"/>
      <c r="CL34" s="44">
        <v>5.0</v>
      </c>
      <c r="CM34" s="44">
        <v>1.0</v>
      </c>
      <c r="CN34" s="44">
        <v>5.0</v>
      </c>
      <c r="CO34" s="44">
        <v>1.0</v>
      </c>
      <c r="CP34" s="44">
        <v>5.0</v>
      </c>
      <c r="CQ34" s="44">
        <v>1.0</v>
      </c>
      <c r="CR34" s="44">
        <v>5.0</v>
      </c>
      <c r="CS34" s="44">
        <v>1.0</v>
      </c>
      <c r="CT34" s="44">
        <v>5.0</v>
      </c>
      <c r="CU34" s="53">
        <v>1.0</v>
      </c>
      <c r="CV34" s="60"/>
      <c r="CW34" s="44">
        <v>5.0</v>
      </c>
      <c r="CX34" s="44">
        <v>5.0</v>
      </c>
      <c r="CY34" s="44">
        <v>5.0</v>
      </c>
      <c r="CZ34" s="44">
        <v>5.0</v>
      </c>
      <c r="DA34" s="44">
        <v>5.0</v>
      </c>
      <c r="DB34" s="44">
        <v>5.0</v>
      </c>
      <c r="DC34" s="44">
        <v>4.0</v>
      </c>
      <c r="DD34" s="44">
        <v>5.0</v>
      </c>
      <c r="DE34" s="44">
        <v>5.0</v>
      </c>
      <c r="DF34" s="44">
        <v>5.0</v>
      </c>
      <c r="DG34" s="66">
        <f t="shared" si="9"/>
        <v>0</v>
      </c>
      <c r="DH34" s="59">
        <f t="shared" si="10"/>
        <v>0</v>
      </c>
      <c r="DI34" s="59">
        <f t="shared" si="11"/>
        <v>0</v>
      </c>
      <c r="DJ34" s="59">
        <f t="shared" si="12"/>
        <v>0</v>
      </c>
      <c r="DK34" s="152"/>
      <c r="DL34" s="44">
        <v>0.0</v>
      </c>
      <c r="DM34" s="44">
        <v>0.0</v>
      </c>
      <c r="DN34" s="44">
        <v>0.0</v>
      </c>
      <c r="DO34" s="44">
        <v>0.0</v>
      </c>
      <c r="DP34" s="44">
        <v>0.0</v>
      </c>
      <c r="DQ34" s="44">
        <v>0.0</v>
      </c>
      <c r="DR34" s="44">
        <v>0.0</v>
      </c>
      <c r="DS34" s="44">
        <v>0.0</v>
      </c>
      <c r="DT34" s="44">
        <v>0.0</v>
      </c>
      <c r="DU34" s="44">
        <v>0.0</v>
      </c>
      <c r="DV34" s="44">
        <v>0.0</v>
      </c>
      <c r="DW34" s="44">
        <v>0.0</v>
      </c>
      <c r="DX34" s="44">
        <v>0.0</v>
      </c>
      <c r="DY34" s="44">
        <v>0.0</v>
      </c>
      <c r="DZ34" s="44">
        <v>0.0</v>
      </c>
      <c r="EA34" s="44">
        <v>0.0</v>
      </c>
    </row>
    <row r="35">
      <c r="A35" s="33">
        <v>44775.67134475695</v>
      </c>
      <c r="B35" s="67" t="s">
        <v>240</v>
      </c>
      <c r="C35" s="67" t="s">
        <v>241</v>
      </c>
      <c r="D35" s="68" t="s">
        <v>91</v>
      </c>
      <c r="E35" s="69" t="s">
        <v>115</v>
      </c>
      <c r="F35" s="148" t="s">
        <v>93</v>
      </c>
      <c r="G35" s="38">
        <v>4.0</v>
      </c>
      <c r="H35" s="87">
        <v>80.0</v>
      </c>
      <c r="I35" s="41" t="s">
        <v>94</v>
      </c>
      <c r="J35" s="136">
        <v>8.0</v>
      </c>
      <c r="K35" s="77">
        <v>8.0</v>
      </c>
      <c r="L35" s="154">
        <v>40.0</v>
      </c>
      <c r="M35" s="48">
        <v>40.0</v>
      </c>
      <c r="N35" s="44" t="s">
        <v>95</v>
      </c>
      <c r="O35" s="44" t="s">
        <v>96</v>
      </c>
      <c r="P35" s="44" t="s">
        <v>117</v>
      </c>
      <c r="Q35" s="44" t="s">
        <v>125</v>
      </c>
      <c r="R35" s="44" t="s">
        <v>101</v>
      </c>
      <c r="S35" s="44" t="s">
        <v>102</v>
      </c>
      <c r="T35" s="44" t="s">
        <v>103</v>
      </c>
      <c r="U35" s="44" t="s">
        <v>126</v>
      </c>
      <c r="V35" s="44" t="s">
        <v>105</v>
      </c>
      <c r="W35" s="44" t="s">
        <v>106</v>
      </c>
      <c r="X35" s="44" t="s">
        <v>127</v>
      </c>
      <c r="Y35" s="44" t="s">
        <v>98</v>
      </c>
      <c r="Z35" s="44" t="s">
        <v>109</v>
      </c>
      <c r="AA35" s="44" t="s">
        <v>108</v>
      </c>
      <c r="AB35" s="44" t="s">
        <v>124</v>
      </c>
      <c r="AC35" s="46"/>
      <c r="AD35" s="61">
        <v>0.004618055555555556</v>
      </c>
      <c r="AE35" s="62">
        <f t="shared" si="1"/>
        <v>399</v>
      </c>
      <c r="AF35" s="130">
        <v>1.0</v>
      </c>
      <c r="AG35" s="130">
        <v>0.0</v>
      </c>
      <c r="AH35" s="50"/>
      <c r="AI35" s="51"/>
      <c r="AJ35" s="76">
        <f t="shared" si="2"/>
        <v>82.5</v>
      </c>
      <c r="AK35" s="44">
        <v>4.0</v>
      </c>
      <c r="AL35" s="44">
        <v>2.0</v>
      </c>
      <c r="AM35" s="44">
        <v>4.0</v>
      </c>
      <c r="AN35" s="44">
        <v>2.0</v>
      </c>
      <c r="AO35" s="44">
        <v>5.0</v>
      </c>
      <c r="AP35" s="44">
        <v>1.0</v>
      </c>
      <c r="AQ35" s="44">
        <v>5.0</v>
      </c>
      <c r="AR35" s="44">
        <v>4.0</v>
      </c>
      <c r="AS35" s="44">
        <v>5.0</v>
      </c>
      <c r="AT35" s="53">
        <v>1.0</v>
      </c>
      <c r="AU35" s="54"/>
      <c r="AV35" s="46"/>
      <c r="AW35" s="44">
        <v>5.0</v>
      </c>
      <c r="AX35" s="44">
        <v>5.0</v>
      </c>
      <c r="AY35" s="44">
        <v>5.0</v>
      </c>
      <c r="AZ35" s="44">
        <v>4.0</v>
      </c>
      <c r="BA35" s="44">
        <v>5.0</v>
      </c>
      <c r="BB35" s="44">
        <v>5.0</v>
      </c>
      <c r="BC35" s="44">
        <v>1.0</v>
      </c>
      <c r="BD35" s="44">
        <v>4.0</v>
      </c>
      <c r="BE35" s="44">
        <v>4.0</v>
      </c>
      <c r="BF35" s="53">
        <v>5.0</v>
      </c>
      <c r="BG35" s="55"/>
      <c r="BH35" s="150">
        <f t="shared" si="3"/>
        <v>132.4708</v>
      </c>
      <c r="BI35" s="59">
        <f t="shared" si="4"/>
        <v>0</v>
      </c>
      <c r="BJ35" s="59">
        <f t="shared" si="5"/>
        <v>7.58</v>
      </c>
      <c r="BK35" s="59">
        <f t="shared" si="6"/>
        <v>27.84</v>
      </c>
      <c r="BL35" s="151"/>
      <c r="BM35" s="58">
        <v>0.0</v>
      </c>
      <c r="BN35" s="58">
        <v>0.0</v>
      </c>
      <c r="BO35" s="58">
        <v>0.0</v>
      </c>
      <c r="BP35" s="58">
        <v>0.0</v>
      </c>
      <c r="BQ35" s="58">
        <v>1.0</v>
      </c>
      <c r="BR35" s="58">
        <v>0.0</v>
      </c>
      <c r="BS35" s="58">
        <v>0.0</v>
      </c>
      <c r="BT35" s="58">
        <v>0.0</v>
      </c>
      <c r="BU35" s="58">
        <v>0.0</v>
      </c>
      <c r="BV35" s="58">
        <v>1.0</v>
      </c>
      <c r="BW35" s="58">
        <v>0.0</v>
      </c>
      <c r="BX35" s="58">
        <v>0.0</v>
      </c>
      <c r="BY35" s="58">
        <v>0.0</v>
      </c>
      <c r="BZ35" s="58">
        <v>0.0</v>
      </c>
      <c r="CA35" s="58">
        <v>0.0</v>
      </c>
      <c r="CB35" s="58">
        <v>0.0</v>
      </c>
      <c r="CC35" s="60"/>
      <c r="CD35" s="79">
        <v>0.008159722222222223</v>
      </c>
      <c r="CE35" s="80">
        <f t="shared" si="7"/>
        <v>705</v>
      </c>
      <c r="CF35" s="130">
        <v>1.0</v>
      </c>
      <c r="CG35" s="130">
        <v>0.0</v>
      </c>
      <c r="CH35" s="50"/>
      <c r="CI35" s="73"/>
      <c r="CJ35" s="72">
        <f t="shared" si="8"/>
        <v>95</v>
      </c>
      <c r="CK35" s="65"/>
      <c r="CL35" s="44">
        <v>4.0</v>
      </c>
      <c r="CM35" s="44">
        <v>1.0</v>
      </c>
      <c r="CN35" s="44">
        <v>5.0</v>
      </c>
      <c r="CO35" s="44">
        <v>2.0</v>
      </c>
      <c r="CP35" s="44">
        <v>5.0</v>
      </c>
      <c r="CQ35" s="44">
        <v>1.0</v>
      </c>
      <c r="CR35" s="44">
        <v>5.0</v>
      </c>
      <c r="CS35" s="44">
        <v>1.0</v>
      </c>
      <c r="CT35" s="44">
        <v>5.0</v>
      </c>
      <c r="CU35" s="53">
        <v>1.0</v>
      </c>
      <c r="CV35" s="60"/>
      <c r="CW35" s="44">
        <v>5.0</v>
      </c>
      <c r="CX35" s="44">
        <v>5.0</v>
      </c>
      <c r="CY35" s="44">
        <v>5.0</v>
      </c>
      <c r="CZ35" s="44">
        <v>5.0</v>
      </c>
      <c r="DA35" s="44">
        <v>5.0</v>
      </c>
      <c r="DB35" s="44">
        <v>5.0</v>
      </c>
      <c r="DC35" s="44">
        <v>2.0</v>
      </c>
      <c r="DD35" s="44">
        <v>5.0</v>
      </c>
      <c r="DE35" s="44">
        <v>4.0</v>
      </c>
      <c r="DF35" s="44">
        <v>5.0</v>
      </c>
      <c r="DG35" s="66">
        <f t="shared" si="9"/>
        <v>132.4708</v>
      </c>
      <c r="DH35" s="59">
        <f t="shared" si="10"/>
        <v>0</v>
      </c>
      <c r="DI35" s="59">
        <f t="shared" si="11"/>
        <v>7.58</v>
      </c>
      <c r="DJ35" s="59">
        <f t="shared" si="12"/>
        <v>27.84</v>
      </c>
      <c r="DK35" s="152"/>
      <c r="DL35" s="44">
        <v>0.0</v>
      </c>
      <c r="DM35" s="44">
        <v>0.0</v>
      </c>
      <c r="DN35" s="44">
        <v>0.0</v>
      </c>
      <c r="DO35" s="44">
        <v>0.0</v>
      </c>
      <c r="DP35" s="44">
        <v>1.0</v>
      </c>
      <c r="DQ35" s="44">
        <v>0.0</v>
      </c>
      <c r="DR35" s="44">
        <v>0.0</v>
      </c>
      <c r="DS35" s="44">
        <v>0.0</v>
      </c>
      <c r="DT35" s="44">
        <v>0.0</v>
      </c>
      <c r="DU35" s="44">
        <v>1.0</v>
      </c>
      <c r="DV35" s="44">
        <v>0.0</v>
      </c>
      <c r="DW35" s="44">
        <v>0.0</v>
      </c>
      <c r="DX35" s="44">
        <v>0.0</v>
      </c>
      <c r="DY35" s="44">
        <v>0.0</v>
      </c>
      <c r="DZ35" s="44">
        <v>0.0</v>
      </c>
      <c r="EA35" s="44">
        <v>0.0</v>
      </c>
    </row>
    <row r="36">
      <c r="A36" s="33">
        <v>44777.39211047454</v>
      </c>
      <c r="B36" s="34" t="s">
        <v>242</v>
      </c>
      <c r="C36" s="34" t="s">
        <v>243</v>
      </c>
      <c r="D36" s="35" t="s">
        <v>91</v>
      </c>
      <c r="E36" s="36" t="s">
        <v>92</v>
      </c>
      <c r="F36" s="148" t="s">
        <v>93</v>
      </c>
      <c r="G36" s="38">
        <v>4.0</v>
      </c>
      <c r="H36" s="77">
        <v>40.0</v>
      </c>
      <c r="I36" s="41" t="s">
        <v>94</v>
      </c>
      <c r="J36" s="142">
        <v>30.0</v>
      </c>
      <c r="K36" s="71">
        <v>30.0</v>
      </c>
      <c r="L36" s="154">
        <v>39.0</v>
      </c>
      <c r="M36" s="48">
        <v>39.0</v>
      </c>
      <c r="N36" s="44" t="s">
        <v>95</v>
      </c>
      <c r="O36" s="44" t="s">
        <v>96</v>
      </c>
      <c r="P36" s="44" t="s">
        <v>99</v>
      </c>
      <c r="Q36" s="44" t="s">
        <v>125</v>
      </c>
      <c r="R36" s="44" t="s">
        <v>101</v>
      </c>
      <c r="S36" s="44" t="s">
        <v>142</v>
      </c>
      <c r="T36" s="44" t="s">
        <v>103</v>
      </c>
      <c r="U36" s="44" t="s">
        <v>126</v>
      </c>
      <c r="V36" s="44" t="s">
        <v>105</v>
      </c>
      <c r="W36" s="44" t="s">
        <v>106</v>
      </c>
      <c r="X36" s="44" t="s">
        <v>127</v>
      </c>
      <c r="Y36" s="44" t="s">
        <v>98</v>
      </c>
      <c r="Z36" s="44" t="s">
        <v>109</v>
      </c>
      <c r="AA36" s="44" t="s">
        <v>108</v>
      </c>
      <c r="AB36" s="44" t="s">
        <v>124</v>
      </c>
      <c r="AC36" s="46"/>
      <c r="AD36" s="47">
        <v>0.003935185185185185</v>
      </c>
      <c r="AE36" s="48">
        <f t="shared" si="1"/>
        <v>340</v>
      </c>
      <c r="AF36" s="130">
        <v>1.0</v>
      </c>
      <c r="AG36" s="130">
        <v>0.0</v>
      </c>
      <c r="AH36" s="50"/>
      <c r="AI36" s="51"/>
      <c r="AJ36" s="72">
        <f t="shared" si="2"/>
        <v>90</v>
      </c>
      <c r="AK36" s="44">
        <v>4.0</v>
      </c>
      <c r="AL36" s="44">
        <v>1.0</v>
      </c>
      <c r="AM36" s="44">
        <v>5.0</v>
      </c>
      <c r="AN36" s="44">
        <v>1.0</v>
      </c>
      <c r="AO36" s="44">
        <v>4.0</v>
      </c>
      <c r="AP36" s="44">
        <v>1.0</v>
      </c>
      <c r="AQ36" s="44">
        <v>4.0</v>
      </c>
      <c r="AR36" s="44">
        <v>1.0</v>
      </c>
      <c r="AS36" s="44">
        <v>5.0</v>
      </c>
      <c r="AT36" s="53">
        <v>2.0</v>
      </c>
      <c r="AU36" s="54"/>
      <c r="AV36" s="46"/>
      <c r="AW36" s="44">
        <v>4.0</v>
      </c>
      <c r="AX36" s="44">
        <v>5.0</v>
      </c>
      <c r="AY36" s="44">
        <v>5.0</v>
      </c>
      <c r="AZ36" s="44">
        <v>4.0</v>
      </c>
      <c r="BA36" s="44">
        <v>5.0</v>
      </c>
      <c r="BB36" s="44">
        <v>3.0</v>
      </c>
      <c r="BC36" s="44">
        <v>3.0</v>
      </c>
      <c r="BD36" s="44">
        <v>4.0</v>
      </c>
      <c r="BE36" s="44">
        <v>4.0</v>
      </c>
      <c r="BF36" s="53">
        <v>5.0</v>
      </c>
      <c r="BG36" s="55"/>
      <c r="BH36" s="150">
        <f t="shared" si="3"/>
        <v>328.9704</v>
      </c>
      <c r="BI36" s="59">
        <f t="shared" si="4"/>
        <v>9.54</v>
      </c>
      <c r="BJ36" s="59">
        <f t="shared" si="5"/>
        <v>22.74</v>
      </c>
      <c r="BK36" s="59">
        <f t="shared" si="6"/>
        <v>55.68</v>
      </c>
      <c r="BL36" s="151"/>
      <c r="BM36" s="58">
        <v>0.0</v>
      </c>
      <c r="BN36" s="58">
        <v>0.0</v>
      </c>
      <c r="BO36" s="58">
        <v>0.0</v>
      </c>
      <c r="BP36" s="58">
        <v>0.0</v>
      </c>
      <c r="BQ36" s="58">
        <v>1.0</v>
      </c>
      <c r="BR36" s="58">
        <v>0.0</v>
      </c>
      <c r="BS36" s="58">
        <v>1.0</v>
      </c>
      <c r="BT36" s="58">
        <v>0.0</v>
      </c>
      <c r="BU36" s="58">
        <v>0.0</v>
      </c>
      <c r="BV36" s="58">
        <v>0.0</v>
      </c>
      <c r="BW36" s="58">
        <v>2.0</v>
      </c>
      <c r="BX36" s="58">
        <v>1.0</v>
      </c>
      <c r="BY36" s="58">
        <v>0.0</v>
      </c>
      <c r="BZ36" s="58">
        <v>0.0</v>
      </c>
      <c r="CA36" s="58">
        <v>0.0</v>
      </c>
      <c r="CB36" s="58">
        <v>0.0</v>
      </c>
      <c r="CC36" s="60"/>
      <c r="CD36" s="47">
        <v>0.0030092592592592593</v>
      </c>
      <c r="CE36" s="48">
        <f t="shared" si="7"/>
        <v>260</v>
      </c>
      <c r="CF36" s="130">
        <v>1.0</v>
      </c>
      <c r="CG36" s="130">
        <v>0.0</v>
      </c>
      <c r="CH36" s="50"/>
      <c r="CI36" s="73"/>
      <c r="CJ36" s="72">
        <f t="shared" si="8"/>
        <v>92.5</v>
      </c>
      <c r="CK36" s="65"/>
      <c r="CL36" s="44">
        <v>4.0</v>
      </c>
      <c r="CM36" s="44">
        <v>1.0</v>
      </c>
      <c r="CN36" s="44">
        <v>5.0</v>
      </c>
      <c r="CO36" s="44">
        <v>1.0</v>
      </c>
      <c r="CP36" s="44">
        <v>4.0</v>
      </c>
      <c r="CQ36" s="44">
        <v>2.0</v>
      </c>
      <c r="CR36" s="44">
        <v>5.0</v>
      </c>
      <c r="CS36" s="44">
        <v>1.0</v>
      </c>
      <c r="CT36" s="44">
        <v>5.0</v>
      </c>
      <c r="CU36" s="53">
        <v>1.0</v>
      </c>
      <c r="CV36" s="60"/>
      <c r="CW36" s="44">
        <v>5.0</v>
      </c>
      <c r="CX36" s="44">
        <v>5.0</v>
      </c>
      <c r="CY36" s="44">
        <v>5.0</v>
      </c>
      <c r="CZ36" s="44">
        <v>5.0</v>
      </c>
      <c r="DA36" s="44">
        <v>5.0</v>
      </c>
      <c r="DB36" s="44">
        <v>4.0</v>
      </c>
      <c r="DC36" s="44">
        <v>4.0</v>
      </c>
      <c r="DD36" s="44">
        <v>4.0</v>
      </c>
      <c r="DE36" s="44">
        <v>4.0</v>
      </c>
      <c r="DF36" s="44">
        <v>5.0</v>
      </c>
      <c r="DG36" s="66">
        <f t="shared" si="9"/>
        <v>312.5892</v>
      </c>
      <c r="DH36" s="59">
        <f t="shared" si="10"/>
        <v>19.08</v>
      </c>
      <c r="DI36" s="59">
        <f t="shared" si="11"/>
        <v>22.74</v>
      </c>
      <c r="DJ36" s="59">
        <f t="shared" si="12"/>
        <v>41.76</v>
      </c>
      <c r="DK36" s="152"/>
      <c r="DL36" s="44">
        <v>0.0</v>
      </c>
      <c r="DM36" s="44">
        <v>0.0</v>
      </c>
      <c r="DN36" s="44">
        <v>0.0</v>
      </c>
      <c r="DO36" s="44">
        <v>0.0</v>
      </c>
      <c r="DP36" s="44">
        <v>1.0</v>
      </c>
      <c r="DQ36" s="44">
        <v>0.0</v>
      </c>
      <c r="DR36" s="44">
        <v>1.0</v>
      </c>
      <c r="DS36" s="44">
        <v>0.0</v>
      </c>
      <c r="DT36" s="44">
        <v>1.0</v>
      </c>
      <c r="DU36" s="44">
        <v>0.0</v>
      </c>
      <c r="DV36" s="44">
        <v>1.0</v>
      </c>
      <c r="DW36" s="44">
        <v>1.0</v>
      </c>
      <c r="DX36" s="44">
        <v>0.0</v>
      </c>
      <c r="DY36" s="44">
        <v>0.0</v>
      </c>
      <c r="DZ36" s="44">
        <v>0.0</v>
      </c>
      <c r="EA36" s="44">
        <v>0.0</v>
      </c>
    </row>
    <row r="37">
      <c r="A37" s="33">
        <v>44777.56684758102</v>
      </c>
      <c r="B37" s="67" t="s">
        <v>244</v>
      </c>
      <c r="C37" s="34" t="s">
        <v>245</v>
      </c>
      <c r="D37" s="35" t="s">
        <v>91</v>
      </c>
      <c r="E37" s="36" t="s">
        <v>92</v>
      </c>
      <c r="F37" s="148" t="s">
        <v>93</v>
      </c>
      <c r="G37" s="38">
        <v>4.0</v>
      </c>
      <c r="H37" s="77">
        <v>20.0</v>
      </c>
      <c r="I37" s="41" t="s">
        <v>94</v>
      </c>
      <c r="J37" s="136">
        <v>5.0</v>
      </c>
      <c r="K37" s="77">
        <v>5.0</v>
      </c>
      <c r="L37" s="149">
        <v>29.0</v>
      </c>
      <c r="M37" s="45">
        <v>29.0</v>
      </c>
      <c r="N37" s="44" t="s">
        <v>95</v>
      </c>
      <c r="O37" s="44" t="s">
        <v>96</v>
      </c>
      <c r="P37" s="44" t="s">
        <v>99</v>
      </c>
      <c r="Q37" s="44" t="s">
        <v>100</v>
      </c>
      <c r="R37" s="44" t="s">
        <v>101</v>
      </c>
      <c r="S37" s="44" t="s">
        <v>142</v>
      </c>
      <c r="T37" s="44" t="s">
        <v>103</v>
      </c>
      <c r="U37" s="44" t="s">
        <v>126</v>
      </c>
      <c r="V37" s="44" t="s">
        <v>105</v>
      </c>
      <c r="W37" s="44" t="s">
        <v>106</v>
      </c>
      <c r="X37" s="44" t="s">
        <v>127</v>
      </c>
      <c r="Y37" s="44" t="s">
        <v>167</v>
      </c>
      <c r="Z37" s="44" t="s">
        <v>109</v>
      </c>
      <c r="AA37" s="44" t="s">
        <v>169</v>
      </c>
      <c r="AB37" s="44" t="s">
        <v>97</v>
      </c>
      <c r="AC37" s="46"/>
      <c r="AD37" s="47">
        <v>0.003136574074074074</v>
      </c>
      <c r="AE37" s="48">
        <f t="shared" si="1"/>
        <v>271</v>
      </c>
      <c r="AF37" s="130">
        <v>1.0</v>
      </c>
      <c r="AG37" s="121">
        <v>1.0</v>
      </c>
      <c r="AH37" s="53" t="s">
        <v>220</v>
      </c>
      <c r="AI37" s="55"/>
      <c r="AJ37" s="72">
        <f t="shared" si="2"/>
        <v>90</v>
      </c>
      <c r="AK37" s="44">
        <v>5.0</v>
      </c>
      <c r="AL37" s="44">
        <v>1.0</v>
      </c>
      <c r="AM37" s="44">
        <v>4.0</v>
      </c>
      <c r="AN37" s="44">
        <v>2.0</v>
      </c>
      <c r="AO37" s="44">
        <v>5.0</v>
      </c>
      <c r="AP37" s="44">
        <v>1.0</v>
      </c>
      <c r="AQ37" s="44">
        <v>5.0</v>
      </c>
      <c r="AR37" s="44">
        <v>1.0</v>
      </c>
      <c r="AS37" s="44">
        <v>4.0</v>
      </c>
      <c r="AT37" s="53">
        <v>2.0</v>
      </c>
      <c r="AU37" s="54"/>
      <c r="AV37" s="46"/>
      <c r="AW37" s="44">
        <v>4.0</v>
      </c>
      <c r="AX37" s="44">
        <v>5.0</v>
      </c>
      <c r="AY37" s="44">
        <v>4.0</v>
      </c>
      <c r="AZ37" s="44">
        <v>5.0</v>
      </c>
      <c r="BA37" s="44">
        <v>5.0</v>
      </c>
      <c r="BB37" s="44">
        <v>4.0</v>
      </c>
      <c r="BC37" s="44">
        <v>4.0</v>
      </c>
      <c r="BD37" s="44">
        <v>5.0</v>
      </c>
      <c r="BE37" s="44">
        <v>4.0</v>
      </c>
      <c r="BF37" s="53">
        <v>5.0</v>
      </c>
      <c r="BG37" s="55"/>
      <c r="BH37" s="150">
        <f t="shared" si="3"/>
        <v>212.8808</v>
      </c>
      <c r="BI37" s="59">
        <f t="shared" si="4"/>
        <v>0</v>
      </c>
      <c r="BJ37" s="59">
        <f t="shared" si="5"/>
        <v>15.16</v>
      </c>
      <c r="BK37" s="59">
        <f t="shared" si="6"/>
        <v>41.76</v>
      </c>
      <c r="BL37" s="151"/>
      <c r="BM37" s="58">
        <v>0.0</v>
      </c>
      <c r="BN37" s="58">
        <v>0.0</v>
      </c>
      <c r="BO37" s="58">
        <v>0.0</v>
      </c>
      <c r="BP37" s="58">
        <v>0.0</v>
      </c>
      <c r="BQ37" s="58">
        <v>1.0</v>
      </c>
      <c r="BR37" s="58">
        <v>0.0</v>
      </c>
      <c r="BS37" s="58">
        <v>0.0</v>
      </c>
      <c r="BT37" s="58">
        <v>0.0</v>
      </c>
      <c r="BU37" s="58">
        <v>0.0</v>
      </c>
      <c r="BV37" s="58">
        <v>0.0</v>
      </c>
      <c r="BW37" s="58">
        <v>1.0</v>
      </c>
      <c r="BX37" s="58">
        <v>0.0</v>
      </c>
      <c r="BY37" s="58">
        <v>0.0</v>
      </c>
      <c r="BZ37" s="58">
        <v>1.0</v>
      </c>
      <c r="CA37" s="58">
        <v>0.0</v>
      </c>
      <c r="CB37" s="58">
        <v>0.0</v>
      </c>
      <c r="CC37" s="60"/>
      <c r="CD37" s="47">
        <v>0.0038773148148148148</v>
      </c>
      <c r="CE37" s="48">
        <f t="shared" si="7"/>
        <v>335</v>
      </c>
      <c r="CF37" s="130">
        <v>1.0</v>
      </c>
      <c r="CG37" s="130">
        <v>0.0</v>
      </c>
      <c r="CH37" s="50"/>
      <c r="CI37" s="73"/>
      <c r="CJ37" s="78">
        <f t="shared" si="8"/>
        <v>77.5</v>
      </c>
      <c r="CK37" s="65"/>
      <c r="CL37" s="44">
        <v>2.0</v>
      </c>
      <c r="CM37" s="44">
        <v>1.0</v>
      </c>
      <c r="CN37" s="44">
        <v>5.0</v>
      </c>
      <c r="CO37" s="44">
        <v>2.0</v>
      </c>
      <c r="CP37" s="44">
        <v>5.0</v>
      </c>
      <c r="CQ37" s="44">
        <v>1.0</v>
      </c>
      <c r="CR37" s="44">
        <v>4.0</v>
      </c>
      <c r="CS37" s="44">
        <v>1.0</v>
      </c>
      <c r="CT37" s="44">
        <v>2.0</v>
      </c>
      <c r="CU37" s="53">
        <v>2.0</v>
      </c>
      <c r="CV37" s="60"/>
      <c r="CW37" s="44">
        <v>5.0</v>
      </c>
      <c r="CX37" s="44">
        <v>5.0</v>
      </c>
      <c r="CY37" s="44">
        <v>5.0</v>
      </c>
      <c r="CZ37" s="44">
        <v>5.0</v>
      </c>
      <c r="DA37" s="44">
        <v>4.0</v>
      </c>
      <c r="DB37" s="44">
        <v>4.0</v>
      </c>
      <c r="DC37" s="44">
        <v>4.0</v>
      </c>
      <c r="DD37" s="44">
        <v>5.0</v>
      </c>
      <c r="DE37" s="44">
        <v>5.0</v>
      </c>
      <c r="DF37" s="44">
        <v>5.0</v>
      </c>
      <c r="DG37" s="66">
        <f t="shared" si="9"/>
        <v>172.788</v>
      </c>
      <c r="DH37" s="59">
        <f t="shared" si="10"/>
        <v>9.54</v>
      </c>
      <c r="DI37" s="59">
        <f t="shared" si="11"/>
        <v>22.74</v>
      </c>
      <c r="DJ37" s="59">
        <f t="shared" si="12"/>
        <v>13.92</v>
      </c>
      <c r="DK37" s="152"/>
      <c r="DL37" s="44">
        <v>1.0</v>
      </c>
      <c r="DM37" s="44">
        <v>0.0</v>
      </c>
      <c r="DN37" s="44">
        <v>0.0</v>
      </c>
      <c r="DO37" s="44">
        <v>1.0</v>
      </c>
      <c r="DP37" s="44">
        <v>1.0</v>
      </c>
      <c r="DQ37" s="44">
        <v>0.0</v>
      </c>
      <c r="DR37" s="44">
        <v>0.0</v>
      </c>
      <c r="DS37" s="44">
        <v>0.0</v>
      </c>
      <c r="DT37" s="44">
        <v>0.0</v>
      </c>
      <c r="DU37" s="44">
        <v>0.0</v>
      </c>
      <c r="DV37" s="44">
        <v>0.0</v>
      </c>
      <c r="DW37" s="44">
        <v>0.0</v>
      </c>
      <c r="DX37" s="44">
        <v>0.0</v>
      </c>
      <c r="DY37" s="44">
        <v>0.0</v>
      </c>
      <c r="DZ37" s="44">
        <v>0.0</v>
      </c>
      <c r="EA37" s="44">
        <v>0.0</v>
      </c>
    </row>
    <row r="38">
      <c r="A38" s="33">
        <v>44777.617140925926</v>
      </c>
      <c r="B38" s="34" t="s">
        <v>246</v>
      </c>
      <c r="C38" s="34" t="s">
        <v>247</v>
      </c>
      <c r="D38" s="35" t="s">
        <v>91</v>
      </c>
      <c r="E38" s="36" t="s">
        <v>92</v>
      </c>
      <c r="F38" s="148" t="s">
        <v>93</v>
      </c>
      <c r="G38" s="71">
        <v>5.0</v>
      </c>
      <c r="H38" s="39">
        <v>50.0</v>
      </c>
      <c r="I38" s="41" t="s">
        <v>94</v>
      </c>
      <c r="J38" s="136">
        <v>8.0</v>
      </c>
      <c r="K38" s="77">
        <v>8.0</v>
      </c>
      <c r="L38" s="149">
        <v>34.0</v>
      </c>
      <c r="M38" s="45">
        <v>34.0</v>
      </c>
      <c r="N38" s="44" t="s">
        <v>95</v>
      </c>
      <c r="O38" s="44" t="s">
        <v>96</v>
      </c>
      <c r="P38" s="44" t="s">
        <v>117</v>
      </c>
      <c r="Q38" s="44" t="s">
        <v>125</v>
      </c>
      <c r="R38" s="44" t="s">
        <v>101</v>
      </c>
      <c r="S38" s="44" t="s">
        <v>142</v>
      </c>
      <c r="T38" s="44" t="s">
        <v>103</v>
      </c>
      <c r="U38" s="44" t="s">
        <v>104</v>
      </c>
      <c r="V38" s="44" t="s">
        <v>105</v>
      </c>
      <c r="W38" s="44" t="s">
        <v>106</v>
      </c>
      <c r="X38" s="44" t="s">
        <v>119</v>
      </c>
      <c r="Y38" s="44" t="s">
        <v>98</v>
      </c>
      <c r="Z38" s="44" t="s">
        <v>109</v>
      </c>
      <c r="AA38" s="44" t="s">
        <v>108</v>
      </c>
      <c r="AB38" s="44" t="s">
        <v>158</v>
      </c>
      <c r="AC38" s="46"/>
      <c r="AD38" s="47">
        <v>0.0036805555555555554</v>
      </c>
      <c r="AE38" s="48">
        <f t="shared" si="1"/>
        <v>318</v>
      </c>
      <c r="AF38" s="130">
        <v>1.0</v>
      </c>
      <c r="AG38" s="130">
        <v>0.0</v>
      </c>
      <c r="AH38" s="50"/>
      <c r="AI38" s="51"/>
      <c r="AJ38" s="72">
        <f t="shared" si="2"/>
        <v>90</v>
      </c>
      <c r="AK38" s="44">
        <v>4.0</v>
      </c>
      <c r="AL38" s="44">
        <v>1.0</v>
      </c>
      <c r="AM38" s="44">
        <v>5.0</v>
      </c>
      <c r="AN38" s="44">
        <v>1.0</v>
      </c>
      <c r="AO38" s="44">
        <v>4.0</v>
      </c>
      <c r="AP38" s="44">
        <v>3.0</v>
      </c>
      <c r="AQ38" s="44">
        <v>5.0</v>
      </c>
      <c r="AR38" s="44">
        <v>1.0</v>
      </c>
      <c r="AS38" s="44">
        <v>5.0</v>
      </c>
      <c r="AT38" s="53">
        <v>1.0</v>
      </c>
      <c r="AU38" s="54"/>
      <c r="AV38" s="46"/>
      <c r="AW38" s="44">
        <v>5.0</v>
      </c>
      <c r="AX38" s="44">
        <v>5.0</v>
      </c>
      <c r="AY38" s="44">
        <v>4.0</v>
      </c>
      <c r="AZ38" s="44">
        <v>5.0</v>
      </c>
      <c r="BA38" s="44">
        <v>5.0</v>
      </c>
      <c r="BB38" s="44">
        <v>4.0</v>
      </c>
      <c r="BC38" s="44">
        <v>3.0</v>
      </c>
      <c r="BD38" s="44">
        <v>5.0</v>
      </c>
      <c r="BE38" s="44">
        <v>4.0</v>
      </c>
      <c r="BF38" s="53">
        <v>4.0</v>
      </c>
      <c r="BG38" s="55"/>
      <c r="BH38" s="150">
        <f t="shared" si="3"/>
        <v>0</v>
      </c>
      <c r="BI38" s="59">
        <f t="shared" si="4"/>
        <v>0</v>
      </c>
      <c r="BJ38" s="59">
        <f t="shared" si="5"/>
        <v>0</v>
      </c>
      <c r="BK38" s="59">
        <f t="shared" si="6"/>
        <v>0</v>
      </c>
      <c r="BL38" s="151"/>
      <c r="BM38" s="58">
        <v>0.0</v>
      </c>
      <c r="BN38" s="58">
        <v>0.0</v>
      </c>
      <c r="BO38" s="58">
        <v>0.0</v>
      </c>
      <c r="BP38" s="58">
        <v>0.0</v>
      </c>
      <c r="BQ38" s="58">
        <v>0.0</v>
      </c>
      <c r="BR38" s="58">
        <v>0.0</v>
      </c>
      <c r="BS38" s="58">
        <v>0.0</v>
      </c>
      <c r="BT38" s="58">
        <v>0.0</v>
      </c>
      <c r="BU38" s="58">
        <v>0.0</v>
      </c>
      <c r="BV38" s="58">
        <v>0.0</v>
      </c>
      <c r="BW38" s="58">
        <v>0.0</v>
      </c>
      <c r="BX38" s="58">
        <v>0.0</v>
      </c>
      <c r="BY38" s="58">
        <v>0.0</v>
      </c>
      <c r="BZ38" s="58">
        <v>0.0</v>
      </c>
      <c r="CA38" s="58">
        <v>0.0</v>
      </c>
      <c r="CB38" s="58">
        <v>0.0</v>
      </c>
      <c r="CC38" s="60"/>
      <c r="CD38" s="47">
        <v>0.0037731481481481483</v>
      </c>
      <c r="CE38" s="48">
        <f t="shared" si="7"/>
        <v>326</v>
      </c>
      <c r="CF38" s="130">
        <v>1.0</v>
      </c>
      <c r="CG38" s="130">
        <v>0.0</v>
      </c>
      <c r="CH38" s="50"/>
      <c r="CI38" s="73"/>
      <c r="CJ38" s="76">
        <f t="shared" si="8"/>
        <v>85</v>
      </c>
      <c r="CK38" s="65"/>
      <c r="CL38" s="44">
        <v>3.0</v>
      </c>
      <c r="CM38" s="44">
        <v>3.0</v>
      </c>
      <c r="CN38" s="44">
        <v>5.0</v>
      </c>
      <c r="CO38" s="44">
        <v>1.0</v>
      </c>
      <c r="CP38" s="44">
        <v>5.0</v>
      </c>
      <c r="CQ38" s="44">
        <v>2.0</v>
      </c>
      <c r="CR38" s="44">
        <v>4.0</v>
      </c>
      <c r="CS38" s="44">
        <v>1.0</v>
      </c>
      <c r="CT38" s="44">
        <v>5.0</v>
      </c>
      <c r="CU38" s="53">
        <v>1.0</v>
      </c>
      <c r="CV38" s="60"/>
      <c r="CW38" s="44">
        <v>4.0</v>
      </c>
      <c r="CX38" s="44">
        <v>4.0</v>
      </c>
      <c r="CY38" s="44">
        <v>4.0</v>
      </c>
      <c r="CZ38" s="44">
        <v>4.0</v>
      </c>
      <c r="DA38" s="44">
        <v>4.0</v>
      </c>
      <c r="DB38" s="44">
        <v>4.0</v>
      </c>
      <c r="DC38" s="44">
        <v>4.0</v>
      </c>
      <c r="DD38" s="44">
        <v>5.0</v>
      </c>
      <c r="DE38" s="44">
        <v>5.0</v>
      </c>
      <c r="DF38" s="44">
        <v>4.0</v>
      </c>
      <c r="DG38" s="66">
        <f t="shared" si="9"/>
        <v>0</v>
      </c>
      <c r="DH38" s="59">
        <f t="shared" si="10"/>
        <v>0</v>
      </c>
      <c r="DI38" s="59">
        <f t="shared" si="11"/>
        <v>0</v>
      </c>
      <c r="DJ38" s="59">
        <f t="shared" si="12"/>
        <v>0</v>
      </c>
      <c r="DK38" s="152"/>
      <c r="DL38" s="44">
        <v>0.0</v>
      </c>
      <c r="DM38" s="44">
        <v>0.0</v>
      </c>
      <c r="DN38" s="44">
        <v>0.0</v>
      </c>
      <c r="DO38" s="44">
        <v>0.0</v>
      </c>
      <c r="DP38" s="44">
        <v>0.0</v>
      </c>
      <c r="DQ38" s="44">
        <v>0.0</v>
      </c>
      <c r="DR38" s="44">
        <v>0.0</v>
      </c>
      <c r="DS38" s="44">
        <v>0.0</v>
      </c>
      <c r="DT38" s="44">
        <v>0.0</v>
      </c>
      <c r="DU38" s="44">
        <v>0.0</v>
      </c>
      <c r="DV38" s="44">
        <v>0.0</v>
      </c>
      <c r="DW38" s="44">
        <v>0.0</v>
      </c>
      <c r="DX38" s="44">
        <v>0.0</v>
      </c>
      <c r="DY38" s="44">
        <v>0.0</v>
      </c>
      <c r="DZ38" s="44">
        <v>0.0</v>
      </c>
      <c r="EA38" s="44">
        <v>0.0</v>
      </c>
    </row>
    <row r="39">
      <c r="A39" s="33">
        <v>44775.6550383912</v>
      </c>
      <c r="B39" s="67" t="s">
        <v>248</v>
      </c>
      <c r="C39" s="67" t="s">
        <v>249</v>
      </c>
      <c r="D39" s="68" t="s">
        <v>91</v>
      </c>
      <c r="E39" s="69" t="s">
        <v>115</v>
      </c>
      <c r="F39" s="148" t="s">
        <v>93</v>
      </c>
      <c r="G39" s="71">
        <v>5.0</v>
      </c>
      <c r="H39" s="38">
        <v>70.0</v>
      </c>
      <c r="I39" s="41" t="s">
        <v>94</v>
      </c>
      <c r="J39" s="136">
        <v>17.0</v>
      </c>
      <c r="K39" s="77">
        <v>17.0</v>
      </c>
      <c r="L39" s="149">
        <v>30.0</v>
      </c>
      <c r="M39" s="45">
        <v>30.0</v>
      </c>
      <c r="N39" s="44" t="s">
        <v>95</v>
      </c>
      <c r="O39" s="44" t="s">
        <v>96</v>
      </c>
      <c r="P39" s="44" t="s">
        <v>99</v>
      </c>
      <c r="Q39" s="44" t="s">
        <v>100</v>
      </c>
      <c r="R39" s="44" t="s">
        <v>101</v>
      </c>
      <c r="S39" s="44" t="s">
        <v>163</v>
      </c>
      <c r="T39" s="44" t="s">
        <v>103</v>
      </c>
      <c r="U39" s="44" t="s">
        <v>118</v>
      </c>
      <c r="V39" s="44" t="s">
        <v>105</v>
      </c>
      <c r="W39" s="44" t="s">
        <v>106</v>
      </c>
      <c r="X39" s="44" t="s">
        <v>119</v>
      </c>
      <c r="Y39" s="44" t="s">
        <v>98</v>
      </c>
      <c r="Z39" s="44" t="s">
        <v>109</v>
      </c>
      <c r="AA39" s="44" t="s">
        <v>164</v>
      </c>
      <c r="AB39" s="44" t="s">
        <v>97</v>
      </c>
      <c r="AC39" s="46"/>
      <c r="AD39" s="79">
        <v>0.005555555555555556</v>
      </c>
      <c r="AE39" s="80">
        <f t="shared" si="1"/>
        <v>480</v>
      </c>
      <c r="AF39" s="121">
        <v>0.5</v>
      </c>
      <c r="AG39" s="121">
        <v>1.0</v>
      </c>
      <c r="AH39" s="53" t="s">
        <v>250</v>
      </c>
      <c r="AI39" s="55"/>
      <c r="AJ39" s="78">
        <f t="shared" si="2"/>
        <v>72.5</v>
      </c>
      <c r="AK39" s="44">
        <v>5.0</v>
      </c>
      <c r="AL39" s="44">
        <v>2.0</v>
      </c>
      <c r="AM39" s="44">
        <v>4.0</v>
      </c>
      <c r="AN39" s="44">
        <v>3.0</v>
      </c>
      <c r="AO39" s="44">
        <v>3.0</v>
      </c>
      <c r="AP39" s="44">
        <v>1.0</v>
      </c>
      <c r="AQ39" s="44">
        <v>4.0</v>
      </c>
      <c r="AR39" s="44">
        <v>2.0</v>
      </c>
      <c r="AS39" s="44">
        <v>3.0</v>
      </c>
      <c r="AT39" s="53">
        <v>2.0</v>
      </c>
      <c r="AU39" s="54"/>
      <c r="AV39" s="46"/>
      <c r="AW39" s="44">
        <v>4.0</v>
      </c>
      <c r="AX39" s="44">
        <v>4.0</v>
      </c>
      <c r="AY39" s="44">
        <v>4.0</v>
      </c>
      <c r="AZ39" s="44">
        <v>4.0</v>
      </c>
      <c r="BA39" s="44">
        <v>4.0</v>
      </c>
      <c r="BB39" s="44">
        <v>4.0</v>
      </c>
      <c r="BC39" s="44">
        <v>2.0</v>
      </c>
      <c r="BD39" s="44">
        <v>4.0</v>
      </c>
      <c r="BE39" s="44">
        <v>3.0</v>
      </c>
      <c r="BF39" s="53">
        <v>4.0</v>
      </c>
      <c r="BG39" s="55"/>
      <c r="BH39" s="150">
        <f t="shared" si="3"/>
        <v>553.8192</v>
      </c>
      <c r="BI39" s="59">
        <f t="shared" si="4"/>
        <v>19.08</v>
      </c>
      <c r="BJ39" s="59">
        <f t="shared" si="5"/>
        <v>45.48</v>
      </c>
      <c r="BK39" s="59">
        <f t="shared" si="6"/>
        <v>83.52</v>
      </c>
      <c r="BL39" s="151"/>
      <c r="BM39" s="58">
        <v>1.0</v>
      </c>
      <c r="BN39" s="58">
        <v>0.0</v>
      </c>
      <c r="BO39" s="58">
        <v>0.0</v>
      </c>
      <c r="BP39" s="58">
        <v>1.0</v>
      </c>
      <c r="BQ39" s="58">
        <v>2.0</v>
      </c>
      <c r="BR39" s="58">
        <v>0.0</v>
      </c>
      <c r="BS39" s="58">
        <v>0.0</v>
      </c>
      <c r="BT39" s="58">
        <v>0.0</v>
      </c>
      <c r="BU39" s="58">
        <v>1.0</v>
      </c>
      <c r="BV39" s="58">
        <v>2.0</v>
      </c>
      <c r="BW39" s="58">
        <v>1.0</v>
      </c>
      <c r="BX39" s="58">
        <v>1.0</v>
      </c>
      <c r="BY39" s="58">
        <v>0.0</v>
      </c>
      <c r="BZ39" s="58">
        <v>0.0</v>
      </c>
      <c r="CA39" s="58">
        <v>0.0</v>
      </c>
      <c r="CB39" s="58">
        <v>0.0</v>
      </c>
      <c r="CC39" s="60"/>
      <c r="CD39" s="47">
        <v>0.004085648148148148</v>
      </c>
      <c r="CE39" s="48">
        <f t="shared" si="7"/>
        <v>353</v>
      </c>
      <c r="CF39" s="130">
        <v>1.0</v>
      </c>
      <c r="CG39" s="130">
        <v>0.0</v>
      </c>
      <c r="CH39" s="50"/>
      <c r="CI39" s="73"/>
      <c r="CJ39" s="76">
        <f t="shared" si="8"/>
        <v>85</v>
      </c>
      <c r="CK39" s="65"/>
      <c r="CL39" s="44">
        <v>4.0</v>
      </c>
      <c r="CM39" s="44">
        <v>3.0</v>
      </c>
      <c r="CN39" s="44">
        <v>4.0</v>
      </c>
      <c r="CO39" s="44">
        <v>2.0</v>
      </c>
      <c r="CP39" s="44">
        <v>5.0</v>
      </c>
      <c r="CQ39" s="44">
        <v>1.0</v>
      </c>
      <c r="CR39" s="44">
        <v>5.0</v>
      </c>
      <c r="CS39" s="44">
        <v>1.0</v>
      </c>
      <c r="CT39" s="44">
        <v>4.0</v>
      </c>
      <c r="CU39" s="53">
        <v>1.0</v>
      </c>
      <c r="CV39" s="60"/>
      <c r="CW39" s="44">
        <v>5.0</v>
      </c>
      <c r="CX39" s="44">
        <v>5.0</v>
      </c>
      <c r="CY39" s="44">
        <v>5.0</v>
      </c>
      <c r="CZ39" s="44">
        <v>5.0</v>
      </c>
      <c r="DA39" s="44">
        <v>5.0</v>
      </c>
      <c r="DB39" s="44">
        <v>4.0</v>
      </c>
      <c r="DC39" s="44">
        <v>2.0</v>
      </c>
      <c r="DD39" s="44">
        <v>4.0</v>
      </c>
      <c r="DE39" s="44">
        <v>3.0</v>
      </c>
      <c r="DF39" s="44">
        <v>4.0</v>
      </c>
      <c r="DG39" s="66">
        <f t="shared" si="9"/>
        <v>0</v>
      </c>
      <c r="DH39" s="59">
        <f t="shared" si="10"/>
        <v>0</v>
      </c>
      <c r="DI39" s="59">
        <f t="shared" si="11"/>
        <v>0</v>
      </c>
      <c r="DJ39" s="59">
        <f t="shared" si="12"/>
        <v>0</v>
      </c>
      <c r="DK39" s="152"/>
      <c r="DL39" s="44">
        <v>0.0</v>
      </c>
      <c r="DM39" s="44">
        <v>0.0</v>
      </c>
      <c r="DN39" s="44">
        <v>0.0</v>
      </c>
      <c r="DO39" s="44">
        <v>0.0</v>
      </c>
      <c r="DP39" s="44">
        <v>0.0</v>
      </c>
      <c r="DQ39" s="44">
        <v>0.0</v>
      </c>
      <c r="DR39" s="44">
        <v>0.0</v>
      </c>
      <c r="DS39" s="44">
        <v>0.0</v>
      </c>
      <c r="DT39" s="44">
        <v>0.0</v>
      </c>
      <c r="DU39" s="44">
        <v>0.0</v>
      </c>
      <c r="DV39" s="44">
        <v>0.0</v>
      </c>
      <c r="DW39" s="44">
        <v>0.0</v>
      </c>
      <c r="DX39" s="44">
        <v>0.0</v>
      </c>
      <c r="DY39" s="44">
        <v>0.0</v>
      </c>
      <c r="DZ39" s="44">
        <v>0.0</v>
      </c>
      <c r="EA39" s="44">
        <v>0.0</v>
      </c>
    </row>
    <row r="40">
      <c r="A40" s="33">
        <v>44777.46178055556</v>
      </c>
      <c r="B40" s="34" t="s">
        <v>251</v>
      </c>
      <c r="C40" s="34" t="s">
        <v>252</v>
      </c>
      <c r="D40" s="35" t="s">
        <v>91</v>
      </c>
      <c r="E40" s="36" t="s">
        <v>92</v>
      </c>
      <c r="F40" s="148" t="s">
        <v>93</v>
      </c>
      <c r="G40" s="71">
        <v>5.0</v>
      </c>
      <c r="H40" s="37">
        <v>60.0</v>
      </c>
      <c r="I40" s="88" t="s">
        <v>253</v>
      </c>
      <c r="J40" s="136">
        <v>2.0</v>
      </c>
      <c r="K40" s="77">
        <v>2.0</v>
      </c>
      <c r="L40" s="149">
        <v>33.0</v>
      </c>
      <c r="M40" s="45">
        <v>33.0</v>
      </c>
      <c r="N40" s="44" t="s">
        <v>95</v>
      </c>
      <c r="O40" s="44" t="s">
        <v>96</v>
      </c>
      <c r="P40" s="44" t="s">
        <v>99</v>
      </c>
      <c r="Q40" s="44" t="s">
        <v>100</v>
      </c>
      <c r="R40" s="44" t="s">
        <v>101</v>
      </c>
      <c r="S40" s="44" t="s">
        <v>142</v>
      </c>
      <c r="T40" s="44" t="s">
        <v>103</v>
      </c>
      <c r="U40" s="44" t="s">
        <v>126</v>
      </c>
      <c r="V40" s="44" t="s">
        <v>105</v>
      </c>
      <c r="W40" s="44" t="s">
        <v>106</v>
      </c>
      <c r="X40" s="44" t="s">
        <v>119</v>
      </c>
      <c r="Y40" s="44" t="s">
        <v>98</v>
      </c>
      <c r="Z40" s="44" t="s">
        <v>109</v>
      </c>
      <c r="AA40" s="44" t="s">
        <v>254</v>
      </c>
      <c r="AB40" s="44" t="s">
        <v>158</v>
      </c>
      <c r="AC40" s="46"/>
      <c r="AD40" s="47">
        <v>0.002800925925925926</v>
      </c>
      <c r="AE40" s="48">
        <f t="shared" si="1"/>
        <v>242</v>
      </c>
      <c r="AF40" s="130">
        <v>1.0</v>
      </c>
      <c r="AG40" s="121">
        <v>1.0</v>
      </c>
      <c r="AH40" s="53" t="s">
        <v>220</v>
      </c>
      <c r="AI40" s="55"/>
      <c r="AJ40" s="72">
        <f t="shared" si="2"/>
        <v>100</v>
      </c>
      <c r="AK40" s="44">
        <v>5.0</v>
      </c>
      <c r="AL40" s="44">
        <v>1.0</v>
      </c>
      <c r="AM40" s="44">
        <v>5.0</v>
      </c>
      <c r="AN40" s="44">
        <v>1.0</v>
      </c>
      <c r="AO40" s="44">
        <v>5.0</v>
      </c>
      <c r="AP40" s="44">
        <v>1.0</v>
      </c>
      <c r="AQ40" s="44">
        <v>5.0</v>
      </c>
      <c r="AR40" s="44">
        <v>1.0</v>
      </c>
      <c r="AS40" s="44">
        <v>5.0</v>
      </c>
      <c r="AT40" s="53">
        <v>1.0</v>
      </c>
      <c r="AU40" s="54"/>
      <c r="AV40" s="46"/>
      <c r="AW40" s="44">
        <v>5.0</v>
      </c>
      <c r="AX40" s="44">
        <v>5.0</v>
      </c>
      <c r="AY40" s="44">
        <v>5.0</v>
      </c>
      <c r="AZ40" s="44">
        <v>5.0</v>
      </c>
      <c r="BA40" s="44">
        <v>5.0</v>
      </c>
      <c r="BB40" s="44">
        <v>5.0</v>
      </c>
      <c r="BC40" s="44">
        <v>1.0</v>
      </c>
      <c r="BD40" s="44">
        <v>5.0</v>
      </c>
      <c r="BE40" s="44">
        <v>5.0</v>
      </c>
      <c r="BF40" s="53">
        <v>5.0</v>
      </c>
      <c r="BG40" s="55"/>
      <c r="BH40" s="150">
        <f t="shared" si="3"/>
        <v>80.41</v>
      </c>
      <c r="BI40" s="59">
        <f t="shared" si="4"/>
        <v>0</v>
      </c>
      <c r="BJ40" s="59">
        <f t="shared" si="5"/>
        <v>7.58</v>
      </c>
      <c r="BK40" s="59">
        <f t="shared" si="6"/>
        <v>13.92</v>
      </c>
      <c r="BL40" s="151"/>
      <c r="BM40" s="58">
        <v>0.0</v>
      </c>
      <c r="BN40" s="58">
        <v>0.0</v>
      </c>
      <c r="BO40" s="58">
        <v>0.0</v>
      </c>
      <c r="BP40" s="58">
        <v>0.0</v>
      </c>
      <c r="BQ40" s="58">
        <v>1.0</v>
      </c>
      <c r="BR40" s="58">
        <v>0.0</v>
      </c>
      <c r="BS40" s="58">
        <v>0.0</v>
      </c>
      <c r="BT40" s="58">
        <v>0.0</v>
      </c>
      <c r="BU40" s="58">
        <v>0.0</v>
      </c>
      <c r="BV40" s="58">
        <v>0.0</v>
      </c>
      <c r="BW40" s="58">
        <v>0.0</v>
      </c>
      <c r="BX40" s="58">
        <v>0.0</v>
      </c>
      <c r="BY40" s="58">
        <v>0.0</v>
      </c>
      <c r="BZ40" s="58">
        <v>0.0</v>
      </c>
      <c r="CA40" s="58">
        <v>0.0</v>
      </c>
      <c r="CB40" s="58">
        <v>0.0</v>
      </c>
      <c r="CC40" s="60"/>
      <c r="CD40" s="47">
        <v>0.004537037037037037</v>
      </c>
      <c r="CE40" s="48">
        <f t="shared" si="7"/>
        <v>392</v>
      </c>
      <c r="CF40" s="130">
        <v>1.0</v>
      </c>
      <c r="CG40" s="121">
        <v>1.0</v>
      </c>
      <c r="CH40" s="53" t="s">
        <v>255</v>
      </c>
      <c r="CI40" s="64"/>
      <c r="CJ40" s="72">
        <f t="shared" si="8"/>
        <v>90</v>
      </c>
      <c r="CK40" s="65"/>
      <c r="CL40" s="44">
        <v>5.0</v>
      </c>
      <c r="CM40" s="44">
        <v>1.0</v>
      </c>
      <c r="CN40" s="44">
        <v>5.0</v>
      </c>
      <c r="CO40" s="44">
        <v>1.0</v>
      </c>
      <c r="CP40" s="44">
        <v>1.0</v>
      </c>
      <c r="CQ40" s="44">
        <v>1.0</v>
      </c>
      <c r="CR40" s="44">
        <v>5.0</v>
      </c>
      <c r="CS40" s="44">
        <v>1.0</v>
      </c>
      <c r="CT40" s="44">
        <v>5.0</v>
      </c>
      <c r="CU40" s="53">
        <v>1.0</v>
      </c>
      <c r="CV40" s="60"/>
      <c r="CW40" s="44">
        <v>5.0</v>
      </c>
      <c r="CX40" s="44">
        <v>5.0</v>
      </c>
      <c r="CY40" s="44">
        <v>5.0</v>
      </c>
      <c r="CZ40" s="44">
        <v>5.0</v>
      </c>
      <c r="DA40" s="44">
        <v>5.0</v>
      </c>
      <c r="DB40" s="44">
        <v>5.0</v>
      </c>
      <c r="DC40" s="44">
        <v>1.0</v>
      </c>
      <c r="DD40" s="44">
        <v>5.0</v>
      </c>
      <c r="DE40" s="44">
        <v>5.0</v>
      </c>
      <c r="DF40" s="44">
        <v>5.0</v>
      </c>
      <c r="DG40" s="66">
        <f t="shared" si="9"/>
        <v>0</v>
      </c>
      <c r="DH40" s="59">
        <f t="shared" si="10"/>
        <v>0</v>
      </c>
      <c r="DI40" s="59">
        <f t="shared" si="11"/>
        <v>0</v>
      </c>
      <c r="DJ40" s="59">
        <f t="shared" si="12"/>
        <v>0</v>
      </c>
      <c r="DK40" s="152"/>
      <c r="DL40" s="44">
        <v>0.0</v>
      </c>
      <c r="DM40" s="44">
        <v>0.0</v>
      </c>
      <c r="DN40" s="44">
        <v>0.0</v>
      </c>
      <c r="DO40" s="44">
        <v>0.0</v>
      </c>
      <c r="DP40" s="44">
        <v>0.0</v>
      </c>
      <c r="DQ40" s="44">
        <v>0.0</v>
      </c>
      <c r="DR40" s="44">
        <v>0.0</v>
      </c>
      <c r="DS40" s="44">
        <v>0.0</v>
      </c>
      <c r="DT40" s="44">
        <v>0.0</v>
      </c>
      <c r="DU40" s="44">
        <v>0.0</v>
      </c>
      <c r="DV40" s="44">
        <v>0.0</v>
      </c>
      <c r="DW40" s="44">
        <v>0.0</v>
      </c>
      <c r="DX40" s="44">
        <v>0.0</v>
      </c>
      <c r="DY40" s="44">
        <v>0.0</v>
      </c>
      <c r="DZ40" s="44">
        <v>0.0</v>
      </c>
      <c r="EA40" s="44">
        <v>0.0</v>
      </c>
    </row>
    <row r="41">
      <c r="A41" s="33">
        <v>44775.44458751158</v>
      </c>
      <c r="B41" s="67" t="s">
        <v>256</v>
      </c>
      <c r="C41" s="67" t="s">
        <v>257</v>
      </c>
      <c r="D41" s="68" t="s">
        <v>91</v>
      </c>
      <c r="E41" s="69" t="s">
        <v>115</v>
      </c>
      <c r="F41" s="148" t="s">
        <v>93</v>
      </c>
      <c r="G41" s="38">
        <v>4.0</v>
      </c>
      <c r="H41" s="39">
        <v>60.0</v>
      </c>
      <c r="I41" s="41" t="s">
        <v>94</v>
      </c>
      <c r="J41" s="136">
        <v>8.0</v>
      </c>
      <c r="K41" s="77">
        <v>8.0</v>
      </c>
      <c r="L41" s="149">
        <v>29.0</v>
      </c>
      <c r="M41" s="45">
        <v>29.0</v>
      </c>
      <c r="N41" s="44" t="s">
        <v>95</v>
      </c>
      <c r="O41" s="44" t="s">
        <v>96</v>
      </c>
      <c r="P41" s="44" t="s">
        <v>117</v>
      </c>
      <c r="Q41" s="44" t="s">
        <v>125</v>
      </c>
      <c r="R41" s="44" t="s">
        <v>101</v>
      </c>
      <c r="S41" s="44" t="s">
        <v>142</v>
      </c>
      <c r="T41" s="44" t="s">
        <v>103</v>
      </c>
      <c r="U41" s="44" t="s">
        <v>118</v>
      </c>
      <c r="V41" s="44" t="s">
        <v>105</v>
      </c>
      <c r="W41" s="44" t="s">
        <v>106</v>
      </c>
      <c r="X41" s="44" t="s">
        <v>107</v>
      </c>
      <c r="Y41" s="44" t="s">
        <v>98</v>
      </c>
      <c r="Z41" s="44" t="s">
        <v>109</v>
      </c>
      <c r="AA41" s="44" t="s">
        <v>164</v>
      </c>
      <c r="AB41" s="44" t="s">
        <v>124</v>
      </c>
      <c r="AC41" s="46"/>
      <c r="AD41" s="47">
        <v>0.003703703703703704</v>
      </c>
      <c r="AE41" s="48">
        <f t="shared" si="1"/>
        <v>320</v>
      </c>
      <c r="AF41" s="121">
        <v>0.5</v>
      </c>
      <c r="AG41" s="121">
        <v>1.0</v>
      </c>
      <c r="AH41" s="53" t="s">
        <v>258</v>
      </c>
      <c r="AI41" s="55"/>
      <c r="AJ41" s="76">
        <f t="shared" si="2"/>
        <v>80</v>
      </c>
      <c r="AK41" s="44">
        <v>3.0</v>
      </c>
      <c r="AL41" s="44">
        <v>2.0</v>
      </c>
      <c r="AM41" s="44">
        <v>4.0</v>
      </c>
      <c r="AN41" s="44">
        <v>3.0</v>
      </c>
      <c r="AO41" s="44">
        <v>5.0</v>
      </c>
      <c r="AP41" s="44">
        <v>1.0</v>
      </c>
      <c r="AQ41" s="44">
        <v>4.0</v>
      </c>
      <c r="AR41" s="44">
        <v>2.0</v>
      </c>
      <c r="AS41" s="44">
        <v>5.0</v>
      </c>
      <c r="AT41" s="53">
        <v>1.0</v>
      </c>
      <c r="AU41" s="54"/>
      <c r="AV41" s="46"/>
      <c r="AW41" s="44">
        <v>5.0</v>
      </c>
      <c r="AX41" s="44">
        <v>5.0</v>
      </c>
      <c r="AY41" s="44">
        <v>5.0</v>
      </c>
      <c r="AZ41" s="44">
        <v>5.0</v>
      </c>
      <c r="BA41" s="44">
        <v>5.0</v>
      </c>
      <c r="BB41" s="44">
        <v>5.0</v>
      </c>
      <c r="BC41" s="44">
        <v>2.0</v>
      </c>
      <c r="BD41" s="44">
        <v>4.0</v>
      </c>
      <c r="BE41" s="44">
        <v>4.0</v>
      </c>
      <c r="BF41" s="53">
        <v>4.0</v>
      </c>
      <c r="BG41" s="55"/>
      <c r="BH41" s="150">
        <f t="shared" si="3"/>
        <v>160.82</v>
      </c>
      <c r="BI41" s="59">
        <f t="shared" si="4"/>
        <v>0</v>
      </c>
      <c r="BJ41" s="59">
        <f t="shared" si="5"/>
        <v>15.16</v>
      </c>
      <c r="BK41" s="59">
        <f t="shared" si="6"/>
        <v>27.84</v>
      </c>
      <c r="BL41" s="151"/>
      <c r="BM41" s="58">
        <v>0.0</v>
      </c>
      <c r="BN41" s="58">
        <v>0.0</v>
      </c>
      <c r="BO41" s="58">
        <v>0.0</v>
      </c>
      <c r="BP41" s="58">
        <v>0.0</v>
      </c>
      <c r="BQ41" s="58">
        <v>1.0</v>
      </c>
      <c r="BR41" s="58">
        <v>0.0</v>
      </c>
      <c r="BS41" s="58">
        <v>0.0</v>
      </c>
      <c r="BT41" s="58">
        <v>0.0</v>
      </c>
      <c r="BU41" s="58">
        <v>0.0</v>
      </c>
      <c r="BV41" s="58">
        <v>0.0</v>
      </c>
      <c r="BW41" s="58">
        <v>1.0</v>
      </c>
      <c r="BX41" s="58">
        <v>0.0</v>
      </c>
      <c r="BY41" s="58">
        <v>0.0</v>
      </c>
      <c r="BZ41" s="58">
        <v>0.0</v>
      </c>
      <c r="CA41" s="58">
        <v>0.0</v>
      </c>
      <c r="CB41" s="58">
        <v>0.0</v>
      </c>
      <c r="CC41" s="60"/>
      <c r="CD41" s="61">
        <v>0.005439814814814815</v>
      </c>
      <c r="CE41" s="62">
        <f t="shared" si="7"/>
        <v>470</v>
      </c>
      <c r="CF41" s="121">
        <v>0.5</v>
      </c>
      <c r="CG41" s="121">
        <v>1.0</v>
      </c>
      <c r="CH41" s="53" t="s">
        <v>259</v>
      </c>
      <c r="CI41" s="64"/>
      <c r="CJ41" s="72">
        <f t="shared" si="8"/>
        <v>92.5</v>
      </c>
      <c r="CK41" s="65"/>
      <c r="CL41" s="44">
        <v>4.0</v>
      </c>
      <c r="CM41" s="44">
        <v>1.0</v>
      </c>
      <c r="CN41" s="44">
        <v>4.0</v>
      </c>
      <c r="CO41" s="44">
        <v>1.0</v>
      </c>
      <c r="CP41" s="44">
        <v>5.0</v>
      </c>
      <c r="CQ41" s="44">
        <v>1.0</v>
      </c>
      <c r="CR41" s="44">
        <v>4.0</v>
      </c>
      <c r="CS41" s="44">
        <v>1.0</v>
      </c>
      <c r="CT41" s="44">
        <v>5.0</v>
      </c>
      <c r="CU41" s="53">
        <v>1.0</v>
      </c>
      <c r="CV41" s="60"/>
      <c r="CW41" s="44">
        <v>5.0</v>
      </c>
      <c r="CX41" s="44">
        <v>5.0</v>
      </c>
      <c r="CY41" s="44">
        <v>5.0</v>
      </c>
      <c r="CZ41" s="44">
        <v>5.0</v>
      </c>
      <c r="DA41" s="44">
        <v>5.0</v>
      </c>
      <c r="DB41" s="44">
        <v>5.0</v>
      </c>
      <c r="DC41" s="44">
        <v>2.0</v>
      </c>
      <c r="DD41" s="44">
        <v>4.0</v>
      </c>
      <c r="DE41" s="44">
        <v>4.0</v>
      </c>
      <c r="DF41" s="44">
        <v>4.0</v>
      </c>
      <c r="DG41" s="66">
        <f t="shared" si="9"/>
        <v>80.41</v>
      </c>
      <c r="DH41" s="59">
        <f t="shared" si="10"/>
        <v>0</v>
      </c>
      <c r="DI41" s="59">
        <f t="shared" si="11"/>
        <v>7.58</v>
      </c>
      <c r="DJ41" s="59">
        <f t="shared" si="12"/>
        <v>13.92</v>
      </c>
      <c r="DK41" s="152"/>
      <c r="DL41" s="44">
        <v>0.0</v>
      </c>
      <c r="DM41" s="44">
        <v>0.0</v>
      </c>
      <c r="DN41" s="44">
        <v>0.0</v>
      </c>
      <c r="DO41" s="44">
        <v>0.0</v>
      </c>
      <c r="DP41" s="44">
        <v>1.0</v>
      </c>
      <c r="DQ41" s="44">
        <v>0.0</v>
      </c>
      <c r="DR41" s="44">
        <v>0.0</v>
      </c>
      <c r="DS41" s="44">
        <v>0.0</v>
      </c>
      <c r="DT41" s="44">
        <v>0.0</v>
      </c>
      <c r="DU41" s="44">
        <v>0.0</v>
      </c>
      <c r="DV41" s="44">
        <v>0.0</v>
      </c>
      <c r="DW41" s="44">
        <v>0.0</v>
      </c>
      <c r="DX41" s="44">
        <v>0.0</v>
      </c>
      <c r="DY41" s="44">
        <v>0.0</v>
      </c>
      <c r="DZ41" s="44">
        <v>0.0</v>
      </c>
      <c r="EA41" s="44">
        <v>0.0</v>
      </c>
    </row>
    <row r="42">
      <c r="A42" s="33">
        <v>44777.69620443287</v>
      </c>
      <c r="B42" s="34" t="s">
        <v>260</v>
      </c>
      <c r="C42" s="67" t="s">
        <v>261</v>
      </c>
      <c r="D42" s="68" t="s">
        <v>91</v>
      </c>
      <c r="E42" s="69" t="s">
        <v>115</v>
      </c>
      <c r="F42" s="148" t="s">
        <v>93</v>
      </c>
      <c r="G42" s="71">
        <v>5.0</v>
      </c>
      <c r="H42" s="38">
        <v>70.0</v>
      </c>
      <c r="I42" s="41" t="s">
        <v>94</v>
      </c>
      <c r="J42" s="136">
        <v>8.0</v>
      </c>
      <c r="K42" s="77">
        <v>8.0</v>
      </c>
      <c r="L42" s="154">
        <v>41.0</v>
      </c>
      <c r="M42" s="48">
        <v>41.0</v>
      </c>
      <c r="N42" s="44" t="s">
        <v>95</v>
      </c>
      <c r="O42" s="44" t="s">
        <v>96</v>
      </c>
      <c r="P42" s="44" t="s">
        <v>99</v>
      </c>
      <c r="Q42" s="44" t="s">
        <v>125</v>
      </c>
      <c r="R42" s="44" t="s">
        <v>101</v>
      </c>
      <c r="S42" s="44" t="s">
        <v>102</v>
      </c>
      <c r="T42" s="44" t="s">
        <v>103</v>
      </c>
      <c r="U42" s="44" t="s">
        <v>159</v>
      </c>
      <c r="V42" s="44" t="s">
        <v>105</v>
      </c>
      <c r="W42" s="44" t="s">
        <v>106</v>
      </c>
      <c r="X42" s="44" t="s">
        <v>119</v>
      </c>
      <c r="Y42" s="44" t="s">
        <v>98</v>
      </c>
      <c r="Z42" s="44" t="s">
        <v>109</v>
      </c>
      <c r="AA42" s="44" t="s">
        <v>108</v>
      </c>
      <c r="AB42" s="44" t="s">
        <v>97</v>
      </c>
      <c r="AC42" s="46"/>
      <c r="AD42" s="61">
        <v>0.004270833333333333</v>
      </c>
      <c r="AE42" s="62">
        <f t="shared" si="1"/>
        <v>369</v>
      </c>
      <c r="AF42" s="130">
        <v>1.0</v>
      </c>
      <c r="AG42" s="130">
        <v>0.0</v>
      </c>
      <c r="AH42" s="50"/>
      <c r="AI42" s="51"/>
      <c r="AJ42" s="76">
        <f t="shared" si="2"/>
        <v>80</v>
      </c>
      <c r="AK42" s="44">
        <v>3.0</v>
      </c>
      <c r="AL42" s="44">
        <v>2.0</v>
      </c>
      <c r="AM42" s="44">
        <v>4.0</v>
      </c>
      <c r="AN42" s="44">
        <v>1.0</v>
      </c>
      <c r="AO42" s="44">
        <v>4.0</v>
      </c>
      <c r="AP42" s="44">
        <v>1.0</v>
      </c>
      <c r="AQ42" s="44">
        <v>4.0</v>
      </c>
      <c r="AR42" s="44">
        <v>2.0</v>
      </c>
      <c r="AS42" s="44">
        <v>4.0</v>
      </c>
      <c r="AT42" s="53">
        <v>1.0</v>
      </c>
      <c r="AU42" s="54"/>
      <c r="AV42" s="46"/>
      <c r="AW42" s="44">
        <v>4.0</v>
      </c>
      <c r="AX42" s="44">
        <v>5.0</v>
      </c>
      <c r="AY42" s="44">
        <v>5.0</v>
      </c>
      <c r="AZ42" s="44">
        <v>5.0</v>
      </c>
      <c r="BA42" s="44">
        <v>4.0</v>
      </c>
      <c r="BB42" s="44">
        <v>4.0</v>
      </c>
      <c r="BC42" s="44">
        <v>2.0</v>
      </c>
      <c r="BD42" s="44">
        <v>4.0</v>
      </c>
      <c r="BE42" s="44">
        <v>4.0</v>
      </c>
      <c r="BF42" s="53">
        <v>4.0</v>
      </c>
      <c r="BG42" s="55"/>
      <c r="BH42" s="150">
        <f t="shared" si="3"/>
        <v>513.7264</v>
      </c>
      <c r="BI42" s="59">
        <f t="shared" si="4"/>
        <v>28.62</v>
      </c>
      <c r="BJ42" s="59">
        <f t="shared" si="5"/>
        <v>53.06</v>
      </c>
      <c r="BK42" s="59">
        <f t="shared" si="6"/>
        <v>55.68</v>
      </c>
      <c r="BL42" s="151"/>
      <c r="BM42" s="58">
        <v>1.0</v>
      </c>
      <c r="BN42" s="58">
        <v>0.0</v>
      </c>
      <c r="BO42" s="58">
        <v>1.0</v>
      </c>
      <c r="BP42" s="58">
        <v>1.0</v>
      </c>
      <c r="BQ42" s="58">
        <v>1.0</v>
      </c>
      <c r="BR42" s="58">
        <v>0.0</v>
      </c>
      <c r="BS42" s="58">
        <v>0.0</v>
      </c>
      <c r="BT42" s="58">
        <v>0.0</v>
      </c>
      <c r="BU42" s="58">
        <v>2.0</v>
      </c>
      <c r="BV42" s="58">
        <v>1.0</v>
      </c>
      <c r="BW42" s="58">
        <v>1.0</v>
      </c>
      <c r="BX42" s="58">
        <v>1.0</v>
      </c>
      <c r="BY42" s="58">
        <v>0.0</v>
      </c>
      <c r="BZ42" s="58">
        <v>0.0</v>
      </c>
      <c r="CA42" s="58">
        <v>0.0</v>
      </c>
      <c r="CB42" s="58">
        <v>0.0</v>
      </c>
      <c r="CC42" s="60"/>
      <c r="CD42" s="61">
        <v>0.005208333333333333</v>
      </c>
      <c r="CE42" s="62">
        <f t="shared" si="7"/>
        <v>450</v>
      </c>
      <c r="CF42" s="130">
        <v>1.0</v>
      </c>
      <c r="CG42" s="130">
        <v>0.0</v>
      </c>
      <c r="CH42" s="50"/>
      <c r="CI42" s="73"/>
      <c r="CJ42" s="78">
        <f t="shared" si="8"/>
        <v>75</v>
      </c>
      <c r="CK42" s="65"/>
      <c r="CL42" s="44">
        <v>3.0</v>
      </c>
      <c r="CM42" s="44">
        <v>2.0</v>
      </c>
      <c r="CN42" s="44">
        <v>4.0</v>
      </c>
      <c r="CO42" s="44">
        <v>1.0</v>
      </c>
      <c r="CP42" s="44">
        <v>4.0</v>
      </c>
      <c r="CQ42" s="44">
        <v>1.0</v>
      </c>
      <c r="CR42" s="44">
        <v>2.0</v>
      </c>
      <c r="CS42" s="44">
        <v>2.0</v>
      </c>
      <c r="CT42" s="44">
        <v>4.0</v>
      </c>
      <c r="CU42" s="53">
        <v>1.0</v>
      </c>
      <c r="CV42" s="60"/>
      <c r="CW42" s="44">
        <v>4.0</v>
      </c>
      <c r="CX42" s="44">
        <v>5.0</v>
      </c>
      <c r="CY42" s="44">
        <v>5.0</v>
      </c>
      <c r="CZ42" s="44">
        <v>5.0</v>
      </c>
      <c r="DA42" s="44">
        <v>4.0</v>
      </c>
      <c r="DB42" s="44">
        <v>4.0</v>
      </c>
      <c r="DC42" s="44">
        <v>4.0</v>
      </c>
      <c r="DD42" s="44">
        <v>4.0</v>
      </c>
      <c r="DE42" s="44">
        <v>4.0</v>
      </c>
      <c r="DF42" s="44">
        <v>4.0</v>
      </c>
      <c r="DG42" s="66">
        <f t="shared" si="9"/>
        <v>172.788</v>
      </c>
      <c r="DH42" s="59">
        <f t="shared" si="10"/>
        <v>9.54</v>
      </c>
      <c r="DI42" s="59">
        <f t="shared" si="11"/>
        <v>22.74</v>
      </c>
      <c r="DJ42" s="59">
        <f t="shared" si="12"/>
        <v>13.92</v>
      </c>
      <c r="DK42" s="152"/>
      <c r="DL42" s="44">
        <v>0.0</v>
      </c>
      <c r="DM42" s="44">
        <v>0.0</v>
      </c>
      <c r="DN42" s="44">
        <v>1.0</v>
      </c>
      <c r="DO42" s="44">
        <v>1.0</v>
      </c>
      <c r="DP42" s="44">
        <v>0.0</v>
      </c>
      <c r="DQ42" s="44">
        <v>0.0</v>
      </c>
      <c r="DR42" s="44">
        <v>0.0</v>
      </c>
      <c r="DS42" s="44">
        <v>0.0</v>
      </c>
      <c r="DT42" s="44">
        <v>1.0</v>
      </c>
      <c r="DU42" s="44">
        <v>1.0</v>
      </c>
      <c r="DV42" s="44">
        <v>0.0</v>
      </c>
      <c r="DW42" s="44">
        <v>0.0</v>
      </c>
      <c r="DX42" s="44">
        <v>0.0</v>
      </c>
      <c r="DY42" s="44">
        <v>0.0</v>
      </c>
      <c r="DZ42" s="44">
        <v>0.0</v>
      </c>
      <c r="EA42" s="44">
        <v>0.0</v>
      </c>
    </row>
    <row r="43">
      <c r="A43" s="33">
        <v>44775.75237152778</v>
      </c>
      <c r="B43" s="67" t="s">
        <v>262</v>
      </c>
      <c r="C43" s="67" t="s">
        <v>263</v>
      </c>
      <c r="D43" s="68" t="s">
        <v>91</v>
      </c>
      <c r="E43" s="69" t="s">
        <v>115</v>
      </c>
      <c r="F43" s="148" t="s">
        <v>93</v>
      </c>
      <c r="G43" s="71">
        <v>5.0</v>
      </c>
      <c r="H43" s="71">
        <v>90.0</v>
      </c>
      <c r="I43" s="41" t="s">
        <v>94</v>
      </c>
      <c r="J43" s="136">
        <v>14.0</v>
      </c>
      <c r="K43" s="77">
        <v>14.0</v>
      </c>
      <c r="L43" s="149">
        <v>33.0</v>
      </c>
      <c r="M43" s="45">
        <v>33.0</v>
      </c>
      <c r="N43" s="44" t="s">
        <v>95</v>
      </c>
      <c r="O43" s="44" t="s">
        <v>96</v>
      </c>
      <c r="P43" s="44" t="s">
        <v>141</v>
      </c>
      <c r="Q43" s="44" t="s">
        <v>125</v>
      </c>
      <c r="R43" s="44" t="s">
        <v>101</v>
      </c>
      <c r="S43" s="44" t="s">
        <v>158</v>
      </c>
      <c r="T43" s="44" t="s">
        <v>103</v>
      </c>
      <c r="U43" s="44" t="s">
        <v>126</v>
      </c>
      <c r="V43" s="44" t="s">
        <v>105</v>
      </c>
      <c r="W43" s="44" t="s">
        <v>106</v>
      </c>
      <c r="X43" s="44" t="s">
        <v>119</v>
      </c>
      <c r="Y43" s="44" t="s">
        <v>98</v>
      </c>
      <c r="Z43" s="44" t="s">
        <v>109</v>
      </c>
      <c r="AA43" s="44" t="s">
        <v>169</v>
      </c>
      <c r="AB43" s="44" t="s">
        <v>158</v>
      </c>
      <c r="AC43" s="46"/>
      <c r="AD43" s="47">
        <v>0.004131944444444444</v>
      </c>
      <c r="AE43" s="48">
        <f t="shared" si="1"/>
        <v>357</v>
      </c>
      <c r="AF43" s="121">
        <v>0.5</v>
      </c>
      <c r="AG43" s="121">
        <v>1.0</v>
      </c>
      <c r="AH43" s="53" t="s">
        <v>264</v>
      </c>
      <c r="AI43" s="55"/>
      <c r="AJ43" s="72">
        <f t="shared" si="2"/>
        <v>92.5</v>
      </c>
      <c r="AK43" s="44">
        <v>5.0</v>
      </c>
      <c r="AL43" s="44">
        <v>1.0</v>
      </c>
      <c r="AM43" s="44">
        <v>4.0</v>
      </c>
      <c r="AN43" s="44">
        <v>3.0</v>
      </c>
      <c r="AO43" s="44">
        <v>5.0</v>
      </c>
      <c r="AP43" s="44">
        <v>1.0</v>
      </c>
      <c r="AQ43" s="44">
        <v>5.0</v>
      </c>
      <c r="AR43" s="44">
        <v>1.0</v>
      </c>
      <c r="AS43" s="44">
        <v>5.0</v>
      </c>
      <c r="AT43" s="53">
        <v>1.0</v>
      </c>
      <c r="AU43" s="54"/>
      <c r="AV43" s="46"/>
      <c r="AW43" s="44">
        <v>5.0</v>
      </c>
      <c r="AX43" s="44">
        <v>4.0</v>
      </c>
      <c r="AY43" s="44">
        <v>5.0</v>
      </c>
      <c r="AZ43" s="44">
        <v>3.0</v>
      </c>
      <c r="BA43" s="44">
        <v>5.0</v>
      </c>
      <c r="BB43" s="44">
        <v>5.0</v>
      </c>
      <c r="BC43" s="44">
        <v>3.0</v>
      </c>
      <c r="BD43" s="44">
        <v>4.0</v>
      </c>
      <c r="BE43" s="44">
        <v>4.0</v>
      </c>
      <c r="BF43" s="53">
        <v>5.0</v>
      </c>
      <c r="BG43" s="55"/>
      <c r="BH43" s="150">
        <f t="shared" si="3"/>
        <v>28.3492</v>
      </c>
      <c r="BI43" s="59">
        <f t="shared" si="4"/>
        <v>0</v>
      </c>
      <c r="BJ43" s="59">
        <f t="shared" si="5"/>
        <v>7.58</v>
      </c>
      <c r="BK43" s="59">
        <f t="shared" si="6"/>
        <v>0</v>
      </c>
      <c r="BL43" s="151"/>
      <c r="BM43" s="58">
        <v>0.0</v>
      </c>
      <c r="BN43" s="58">
        <v>0.0</v>
      </c>
      <c r="BO43" s="58">
        <v>1.0</v>
      </c>
      <c r="BP43" s="58">
        <v>0.0</v>
      </c>
      <c r="BQ43" s="58">
        <v>0.0</v>
      </c>
      <c r="BR43" s="58">
        <v>0.0</v>
      </c>
      <c r="BS43" s="58">
        <v>0.0</v>
      </c>
      <c r="BT43" s="58">
        <v>0.0</v>
      </c>
      <c r="BU43" s="58">
        <v>0.0</v>
      </c>
      <c r="BV43" s="58">
        <v>0.0</v>
      </c>
      <c r="BW43" s="58">
        <v>0.0</v>
      </c>
      <c r="BX43" s="58">
        <v>0.0</v>
      </c>
      <c r="BY43" s="58">
        <v>0.0</v>
      </c>
      <c r="BZ43" s="58">
        <v>0.0</v>
      </c>
      <c r="CA43" s="58">
        <v>0.0</v>
      </c>
      <c r="CB43" s="58">
        <v>0.0</v>
      </c>
      <c r="CC43" s="60"/>
      <c r="CD43" s="79">
        <v>0.00730324074074074</v>
      </c>
      <c r="CE43" s="80">
        <f t="shared" si="7"/>
        <v>631</v>
      </c>
      <c r="CF43" s="121">
        <v>0.5</v>
      </c>
      <c r="CG43" s="121">
        <v>1.0</v>
      </c>
      <c r="CH43" s="53" t="s">
        <v>265</v>
      </c>
      <c r="CI43" s="64"/>
      <c r="CJ43" s="72">
        <f t="shared" si="8"/>
        <v>92.5</v>
      </c>
      <c r="CK43" s="65"/>
      <c r="CL43" s="44">
        <v>5.0</v>
      </c>
      <c r="CM43" s="44">
        <v>1.0</v>
      </c>
      <c r="CN43" s="44">
        <v>5.0</v>
      </c>
      <c r="CO43" s="44">
        <v>4.0</v>
      </c>
      <c r="CP43" s="44">
        <v>5.0</v>
      </c>
      <c r="CQ43" s="44">
        <v>1.0</v>
      </c>
      <c r="CR43" s="44">
        <v>5.0</v>
      </c>
      <c r="CS43" s="44">
        <v>1.0</v>
      </c>
      <c r="CT43" s="44">
        <v>5.0</v>
      </c>
      <c r="CU43" s="53">
        <v>1.0</v>
      </c>
      <c r="CV43" s="60"/>
      <c r="CW43" s="44">
        <v>5.0</v>
      </c>
      <c r="CX43" s="44">
        <v>4.0</v>
      </c>
      <c r="CY43" s="44">
        <v>5.0</v>
      </c>
      <c r="CZ43" s="44">
        <v>4.0</v>
      </c>
      <c r="DA43" s="44">
        <v>5.0</v>
      </c>
      <c r="DB43" s="44">
        <v>5.0</v>
      </c>
      <c r="DC43" s="44">
        <v>3.0</v>
      </c>
      <c r="DD43" s="44">
        <v>4.0</v>
      </c>
      <c r="DE43" s="44">
        <v>5.0</v>
      </c>
      <c r="DF43" s="44">
        <v>5.0</v>
      </c>
      <c r="DG43" s="66">
        <f t="shared" si="9"/>
        <v>28.3492</v>
      </c>
      <c r="DH43" s="59">
        <f t="shared" si="10"/>
        <v>0</v>
      </c>
      <c r="DI43" s="59">
        <f t="shared" si="11"/>
        <v>7.58</v>
      </c>
      <c r="DJ43" s="59">
        <f t="shared" si="12"/>
        <v>0</v>
      </c>
      <c r="DK43" s="152"/>
      <c r="DL43" s="44">
        <v>0.0</v>
      </c>
      <c r="DM43" s="44">
        <v>0.0</v>
      </c>
      <c r="DN43" s="44">
        <v>1.0</v>
      </c>
      <c r="DO43" s="44">
        <v>0.0</v>
      </c>
      <c r="DP43" s="44">
        <v>0.0</v>
      </c>
      <c r="DQ43" s="44">
        <v>0.0</v>
      </c>
      <c r="DR43" s="44">
        <v>0.0</v>
      </c>
      <c r="DS43" s="44">
        <v>0.0</v>
      </c>
      <c r="DT43" s="44">
        <v>0.0</v>
      </c>
      <c r="DU43" s="44">
        <v>0.0</v>
      </c>
      <c r="DV43" s="44">
        <v>0.0</v>
      </c>
      <c r="DW43" s="44">
        <v>0.0</v>
      </c>
      <c r="DX43" s="44">
        <v>0.0</v>
      </c>
      <c r="DY43" s="44">
        <v>0.0</v>
      </c>
      <c r="DZ43" s="44">
        <v>0.0</v>
      </c>
      <c r="EA43" s="44">
        <v>0.0</v>
      </c>
    </row>
    <row r="44">
      <c r="G44" s="89"/>
      <c r="H44" s="89"/>
      <c r="AD44" s="90"/>
      <c r="AE44" s="90"/>
      <c r="AH44" s="91"/>
      <c r="AI44" s="91"/>
      <c r="AJ44" s="91"/>
      <c r="AT44" s="91"/>
      <c r="BF44" s="91"/>
      <c r="BG44" s="91"/>
      <c r="CD44" s="90"/>
      <c r="CE44" s="90"/>
      <c r="CH44" s="91"/>
      <c r="CI44" s="91"/>
      <c r="DG44" s="91"/>
    </row>
    <row r="45">
      <c r="E45" s="92"/>
      <c r="F45" s="93"/>
      <c r="G45" s="94">
        <f t="shared" ref="G45:H45" si="13">AVERAGE(G2:G43)</f>
        <v>4.476190476</v>
      </c>
      <c r="H45" s="95">
        <f t="shared" si="13"/>
        <v>63.33333333</v>
      </c>
      <c r="I45" s="92"/>
      <c r="J45" s="98">
        <f>AVERAGE(J2:J43)</f>
        <v>12.45238095</v>
      </c>
      <c r="K45" s="98"/>
      <c r="L45" s="96">
        <f>AVERAGE(L2:L43)</f>
        <v>34.85714286</v>
      </c>
      <c r="M45" s="96"/>
      <c r="AD45" s="101">
        <f t="shared" ref="AD45:AG45" si="14">AVERAGE(AD2:AD43)</f>
        <v>0.00402281746</v>
      </c>
      <c r="AE45" s="96">
        <f t="shared" si="14"/>
        <v>347.5714286</v>
      </c>
      <c r="AF45" s="96">
        <f t="shared" si="14"/>
        <v>0.8571428571</v>
      </c>
      <c r="AG45" s="96">
        <f t="shared" si="14"/>
        <v>0.4761904762</v>
      </c>
      <c r="AH45" s="91"/>
      <c r="AI45" s="91"/>
      <c r="AJ45" s="96">
        <f>AVERAGE(AJ2:AJ43)</f>
        <v>83.45238095</v>
      </c>
      <c r="AT45" s="91"/>
      <c r="AW45" s="96">
        <f t="shared" ref="AW45:BF45" si="15">AVERAGE(AW2:AW43)</f>
        <v>4.666666667</v>
      </c>
      <c r="AX45" s="96">
        <f t="shared" si="15"/>
        <v>4.666666667</v>
      </c>
      <c r="AY45" s="96">
        <f t="shared" si="15"/>
        <v>4.619047619</v>
      </c>
      <c r="AZ45" s="96">
        <f t="shared" si="15"/>
        <v>4.666666667</v>
      </c>
      <c r="BA45" s="96">
        <f t="shared" si="15"/>
        <v>4.595238095</v>
      </c>
      <c r="BB45" s="96">
        <f t="shared" si="15"/>
        <v>4.166666667</v>
      </c>
      <c r="BC45" s="96">
        <f t="shared" si="15"/>
        <v>3.119047619</v>
      </c>
      <c r="BD45" s="96">
        <f t="shared" si="15"/>
        <v>4.119047619</v>
      </c>
      <c r="BE45" s="96">
        <f t="shared" si="15"/>
        <v>4.166666667</v>
      </c>
      <c r="BF45" s="96">
        <f t="shared" si="15"/>
        <v>4.476190476</v>
      </c>
      <c r="BG45" s="91"/>
      <c r="CD45" s="101">
        <f t="shared" ref="CD45:CG45" si="16">AVERAGE(CD2:CD43)</f>
        <v>0.004836033951</v>
      </c>
      <c r="CE45" s="96">
        <f t="shared" si="16"/>
        <v>417.8333333</v>
      </c>
      <c r="CF45" s="96">
        <f t="shared" si="16"/>
        <v>0.9285714286</v>
      </c>
      <c r="CG45" s="96">
        <f t="shared" si="16"/>
        <v>0.380952381</v>
      </c>
      <c r="CH45" s="91"/>
      <c r="CI45" s="91"/>
      <c r="CJ45" s="96">
        <f>AVERAGE(CJ2:CJ43)</f>
        <v>81.60714286</v>
      </c>
      <c r="CU45" s="91"/>
      <c r="CW45" s="96">
        <f t="shared" ref="CW45:DF45" si="17">AVERAGE(CW2:CW43)</f>
        <v>4.761904762</v>
      </c>
      <c r="CX45" s="96">
        <f t="shared" si="17"/>
        <v>4.714285714</v>
      </c>
      <c r="CY45" s="96">
        <f t="shared" si="17"/>
        <v>4.666666667</v>
      </c>
      <c r="CZ45" s="96">
        <f t="shared" si="17"/>
        <v>4.761904762</v>
      </c>
      <c r="DA45" s="96">
        <f t="shared" si="17"/>
        <v>4.666666667</v>
      </c>
      <c r="DB45" s="96">
        <f t="shared" si="17"/>
        <v>4.285714286</v>
      </c>
      <c r="DC45" s="96">
        <f t="shared" si="17"/>
        <v>3.357142857</v>
      </c>
      <c r="DD45" s="96">
        <f t="shared" si="17"/>
        <v>4.380952381</v>
      </c>
      <c r="DE45" s="96">
        <f t="shared" si="17"/>
        <v>4.261904762</v>
      </c>
      <c r="DF45" s="96">
        <f t="shared" si="17"/>
        <v>4.69047619</v>
      </c>
      <c r="DG45" s="91"/>
    </row>
    <row r="46">
      <c r="E46" s="92"/>
      <c r="F46" s="92"/>
      <c r="G46" s="107"/>
      <c r="H46" s="107"/>
      <c r="I46" s="92"/>
      <c r="J46" s="92"/>
      <c r="K46" s="92"/>
      <c r="AD46" s="90"/>
      <c r="AE46" s="90"/>
      <c r="AH46" s="91"/>
      <c r="AI46" s="91"/>
      <c r="AJ46" s="91"/>
      <c r="AT46" s="91"/>
      <c r="BF46" s="91"/>
      <c r="BG46" s="91"/>
      <c r="CD46" s="90"/>
      <c r="CE46" s="90"/>
      <c r="CH46" s="91"/>
      <c r="CI46" s="91"/>
      <c r="CU46" s="91"/>
      <c r="DG46" s="91"/>
    </row>
    <row r="47">
      <c r="E47" s="92"/>
      <c r="F47" s="92"/>
      <c r="G47" s="107"/>
      <c r="H47" s="107"/>
      <c r="I47" s="92"/>
      <c r="J47" s="92"/>
      <c r="K47" s="92"/>
      <c r="AH47" s="91"/>
      <c r="AI47" s="91"/>
      <c r="AJ47" s="91"/>
      <c r="AT47" s="91"/>
      <c r="BF47" s="91"/>
      <c r="BG47" s="91"/>
      <c r="CH47" s="91"/>
      <c r="CI47" s="91"/>
      <c r="CU47" s="91"/>
      <c r="DG47" s="91"/>
    </row>
    <row r="48">
      <c r="E48" s="92"/>
      <c r="F48" s="92"/>
      <c r="G48" s="107"/>
      <c r="H48" s="107"/>
      <c r="I48" s="92"/>
      <c r="J48" s="92"/>
      <c r="K48" s="92"/>
      <c r="AH48" s="91"/>
      <c r="AI48" s="91"/>
      <c r="AJ48" s="91"/>
      <c r="AT48" s="91"/>
      <c r="BF48" s="91"/>
      <c r="BG48" s="91"/>
      <c r="CH48" s="91"/>
      <c r="CI48" s="91"/>
      <c r="CU48" s="91"/>
      <c r="DG48" s="91"/>
    </row>
    <row r="49">
      <c r="E49" s="92"/>
      <c r="F49" s="92"/>
      <c r="G49" s="107"/>
      <c r="H49" s="107"/>
      <c r="I49" s="92"/>
      <c r="J49" s="92"/>
      <c r="K49" s="92"/>
      <c r="AH49" s="91"/>
      <c r="AI49" s="91"/>
      <c r="AJ49" s="91"/>
      <c r="AT49" s="91"/>
      <c r="BF49" s="91"/>
      <c r="BG49" s="91"/>
      <c r="CH49" s="91"/>
      <c r="CI49" s="91"/>
      <c r="CU49" s="91"/>
      <c r="DG49" s="91"/>
    </row>
    <row r="50">
      <c r="E50" s="92"/>
      <c r="F50" s="92"/>
      <c r="G50" s="107"/>
      <c r="H50" s="107"/>
      <c r="I50" s="92"/>
      <c r="J50" s="92"/>
      <c r="K50" s="92"/>
      <c r="AH50" s="91"/>
      <c r="AI50" s="91"/>
      <c r="AJ50" s="91"/>
      <c r="AT50" s="91"/>
      <c r="BF50" s="91"/>
      <c r="BG50" s="91"/>
      <c r="CH50" s="91"/>
      <c r="CI50" s="91"/>
      <c r="CU50" s="91"/>
      <c r="DG50" s="91"/>
    </row>
    <row r="51">
      <c r="E51" s="92"/>
      <c r="F51" s="92"/>
      <c r="G51" s="107"/>
      <c r="H51" s="107"/>
      <c r="I51" s="92"/>
      <c r="J51" s="92"/>
      <c r="K51" s="92"/>
      <c r="AH51" s="91"/>
      <c r="AI51" s="91"/>
      <c r="AJ51" s="91"/>
      <c r="AT51" s="91"/>
      <c r="BF51" s="91"/>
      <c r="BG51" s="91"/>
      <c r="CH51" s="91"/>
      <c r="CI51" s="91"/>
      <c r="CU51" s="91"/>
      <c r="DG51" s="91"/>
    </row>
    <row r="52">
      <c r="E52" s="92"/>
      <c r="F52" s="92"/>
      <c r="G52" s="107"/>
      <c r="H52" s="107"/>
      <c r="I52" s="92"/>
      <c r="J52" s="92"/>
      <c r="K52" s="92"/>
      <c r="AH52" s="91"/>
      <c r="AI52" s="91"/>
      <c r="AJ52" s="91"/>
      <c r="AT52" s="91"/>
      <c r="BF52" s="91"/>
      <c r="BG52" s="91"/>
      <c r="CH52" s="91"/>
      <c r="CI52" s="91"/>
      <c r="CU52" s="91"/>
      <c r="DG52" s="91"/>
    </row>
    <row r="53">
      <c r="E53" s="92"/>
      <c r="F53" s="92"/>
      <c r="G53" s="107"/>
      <c r="H53" s="107"/>
      <c r="I53" s="92"/>
      <c r="J53" s="92"/>
      <c r="K53" s="92"/>
      <c r="AH53" s="91"/>
      <c r="AI53" s="91"/>
      <c r="AJ53" s="91"/>
      <c r="AT53" s="91"/>
      <c r="BF53" s="91"/>
      <c r="BG53" s="91"/>
      <c r="CH53" s="91"/>
      <c r="CI53" s="91"/>
      <c r="CU53" s="91"/>
      <c r="DG53" s="91"/>
    </row>
    <row r="54">
      <c r="E54" s="92"/>
      <c r="F54" s="92"/>
      <c r="G54" s="107"/>
      <c r="H54" s="107"/>
      <c r="I54" s="92"/>
      <c r="J54" s="92"/>
      <c r="K54" s="92"/>
      <c r="AH54" s="91"/>
      <c r="AI54" s="91"/>
      <c r="AJ54" s="91"/>
      <c r="AT54" s="91"/>
      <c r="BF54" s="91"/>
      <c r="BG54" s="91"/>
      <c r="CH54" s="91"/>
      <c r="CI54" s="91"/>
      <c r="CU54" s="91"/>
      <c r="DG54" s="91"/>
    </row>
    <row r="55">
      <c r="E55" s="92"/>
      <c r="F55" s="92"/>
      <c r="G55" s="107"/>
      <c r="H55" s="107"/>
      <c r="I55" s="92"/>
      <c r="J55" s="92"/>
      <c r="K55" s="92"/>
      <c r="AH55" s="91"/>
      <c r="AI55" s="91"/>
      <c r="AJ55" s="91"/>
      <c r="AT55" s="91"/>
      <c r="BF55" s="91"/>
      <c r="BG55" s="91"/>
      <c r="CH55" s="91"/>
      <c r="CI55" s="91"/>
      <c r="CU55" s="91"/>
      <c r="DG55" s="91"/>
    </row>
    <row r="56">
      <c r="E56" s="92"/>
      <c r="F56" s="92"/>
      <c r="G56" s="107"/>
      <c r="H56" s="107"/>
      <c r="I56" s="92"/>
      <c r="J56" s="92"/>
      <c r="K56" s="92"/>
      <c r="AH56" s="91"/>
      <c r="AI56" s="91"/>
      <c r="AJ56" s="91"/>
      <c r="AT56" s="91"/>
      <c r="BF56" s="91"/>
      <c r="BG56" s="91"/>
      <c r="CH56" s="91"/>
      <c r="CI56" s="91"/>
      <c r="CU56" s="91"/>
      <c r="DG56" s="91"/>
    </row>
    <row r="57">
      <c r="E57" s="92"/>
      <c r="F57" s="92"/>
      <c r="G57" s="107"/>
      <c r="H57" s="107"/>
      <c r="I57" s="92"/>
      <c r="J57" s="92"/>
      <c r="K57" s="92"/>
      <c r="AH57" s="91"/>
      <c r="AI57" s="91"/>
      <c r="AJ57" s="91"/>
      <c r="AT57" s="91"/>
      <c r="BF57" s="91"/>
      <c r="BG57" s="91"/>
      <c r="CH57" s="91"/>
      <c r="CI57" s="91"/>
      <c r="CU57" s="91"/>
      <c r="DG57" s="91"/>
    </row>
    <row r="58">
      <c r="E58" s="92"/>
      <c r="F58" s="92"/>
      <c r="G58" s="107"/>
      <c r="H58" s="107"/>
      <c r="I58" s="92"/>
      <c r="J58" s="92"/>
      <c r="K58" s="92"/>
      <c r="AH58" s="91"/>
      <c r="AI58" s="91"/>
      <c r="AJ58" s="91"/>
      <c r="AT58" s="91"/>
      <c r="BF58" s="91"/>
      <c r="BG58" s="91"/>
      <c r="CH58" s="91"/>
      <c r="CI58" s="91"/>
      <c r="CU58" s="91"/>
      <c r="DG58" s="91"/>
    </row>
    <row r="59">
      <c r="E59" s="92"/>
      <c r="F59" s="92"/>
      <c r="G59" s="107"/>
      <c r="H59" s="107"/>
      <c r="I59" s="92"/>
      <c r="J59" s="92"/>
      <c r="K59" s="92"/>
      <c r="AH59" s="91"/>
      <c r="AI59" s="91"/>
      <c r="AJ59" s="91"/>
      <c r="AT59" s="91"/>
      <c r="BF59" s="91"/>
      <c r="BG59" s="91"/>
      <c r="CH59" s="91"/>
      <c r="CI59" s="91"/>
      <c r="CU59" s="91"/>
      <c r="DG59" s="91"/>
    </row>
    <row r="60">
      <c r="E60" s="92"/>
      <c r="F60" s="92"/>
      <c r="G60" s="107"/>
      <c r="H60" s="107"/>
      <c r="I60" s="92"/>
      <c r="J60" s="92"/>
      <c r="K60" s="92"/>
      <c r="AH60" s="91"/>
      <c r="AI60" s="91"/>
      <c r="AJ60" s="91"/>
      <c r="AT60" s="91"/>
      <c r="BF60" s="91"/>
      <c r="BG60" s="91"/>
      <c r="CH60" s="91"/>
      <c r="CI60" s="91"/>
      <c r="CU60" s="91"/>
      <c r="DG60" s="91"/>
    </row>
    <row r="61">
      <c r="E61" s="92"/>
      <c r="F61" s="92"/>
      <c r="G61" s="107"/>
      <c r="H61" s="107"/>
      <c r="I61" s="92"/>
      <c r="J61" s="92"/>
      <c r="K61" s="92"/>
      <c r="AH61" s="91"/>
      <c r="AI61" s="91"/>
      <c r="AJ61" s="91"/>
      <c r="AT61" s="91"/>
      <c r="BF61" s="91"/>
      <c r="BG61" s="91"/>
      <c r="CH61" s="91"/>
      <c r="CI61" s="91"/>
      <c r="CU61" s="91"/>
      <c r="DG61" s="91"/>
    </row>
    <row r="62">
      <c r="E62" s="92"/>
      <c r="F62" s="92"/>
      <c r="G62" s="107"/>
      <c r="H62" s="107"/>
      <c r="I62" s="92"/>
      <c r="J62" s="92"/>
      <c r="K62" s="92"/>
      <c r="AH62" s="91"/>
      <c r="AI62" s="91"/>
      <c r="AJ62" s="91"/>
      <c r="AT62" s="91"/>
      <c r="BF62" s="91"/>
      <c r="BG62" s="91"/>
      <c r="CH62" s="91"/>
      <c r="CI62" s="91"/>
      <c r="CU62" s="91"/>
      <c r="DG62" s="91"/>
    </row>
    <row r="63">
      <c r="E63" s="92"/>
      <c r="F63" s="92"/>
      <c r="G63" s="107"/>
      <c r="H63" s="107"/>
      <c r="I63" s="92"/>
      <c r="J63" s="92"/>
      <c r="K63" s="92"/>
      <c r="AH63" s="91"/>
      <c r="AI63" s="91"/>
      <c r="AJ63" s="91"/>
      <c r="AT63" s="91"/>
      <c r="BF63" s="91"/>
      <c r="BG63" s="91"/>
      <c r="CH63" s="91"/>
      <c r="CI63" s="91"/>
      <c r="CU63" s="91"/>
      <c r="DG63" s="91"/>
    </row>
    <row r="64">
      <c r="E64" s="92"/>
      <c r="F64" s="92"/>
      <c r="G64" s="107"/>
      <c r="H64" s="107"/>
      <c r="I64" s="92"/>
      <c r="J64" s="92"/>
      <c r="K64" s="92"/>
      <c r="AH64" s="91"/>
      <c r="AI64" s="91"/>
      <c r="AJ64" s="91"/>
      <c r="AT64" s="91"/>
      <c r="BF64" s="91"/>
      <c r="BG64" s="91"/>
      <c r="CH64" s="91"/>
      <c r="CI64" s="91"/>
      <c r="CU64" s="91"/>
      <c r="DG64" s="91"/>
    </row>
    <row r="65">
      <c r="E65" s="92"/>
      <c r="F65" s="92"/>
      <c r="G65" s="107"/>
      <c r="H65" s="107"/>
      <c r="I65" s="92"/>
      <c r="J65" s="92"/>
      <c r="K65" s="92"/>
      <c r="AH65" s="91"/>
      <c r="AI65" s="91"/>
      <c r="AJ65" s="91"/>
      <c r="AT65" s="91"/>
      <c r="BF65" s="91"/>
      <c r="BG65" s="91"/>
      <c r="CH65" s="91"/>
      <c r="CI65" s="91"/>
      <c r="CU65" s="91"/>
      <c r="DG65" s="91"/>
    </row>
    <row r="66">
      <c r="E66" s="92"/>
      <c r="F66" s="92"/>
      <c r="G66" s="107"/>
      <c r="H66" s="107"/>
      <c r="I66" s="92"/>
      <c r="J66" s="92"/>
      <c r="K66" s="92"/>
      <c r="AH66" s="91"/>
      <c r="AI66" s="91"/>
      <c r="AJ66" s="91"/>
      <c r="AT66" s="91"/>
      <c r="BF66" s="91"/>
      <c r="BG66" s="91"/>
      <c r="CH66" s="91"/>
      <c r="CI66" s="91"/>
      <c r="CU66" s="91"/>
      <c r="DG66" s="91"/>
    </row>
    <row r="67">
      <c r="E67" s="92"/>
      <c r="F67" s="92"/>
      <c r="G67" s="107"/>
      <c r="H67" s="107"/>
      <c r="I67" s="92"/>
      <c r="J67" s="92"/>
      <c r="K67" s="92"/>
      <c r="AH67" s="91"/>
      <c r="AI67" s="91"/>
      <c r="AJ67" s="91"/>
      <c r="AT67" s="91"/>
      <c r="BF67" s="91"/>
      <c r="BG67" s="91"/>
      <c r="CH67" s="91"/>
      <c r="CI67" s="91"/>
      <c r="CU67" s="91"/>
      <c r="DG67" s="91"/>
    </row>
    <row r="68">
      <c r="E68" s="92"/>
      <c r="F68" s="92"/>
      <c r="G68" s="107"/>
      <c r="H68" s="107"/>
      <c r="I68" s="92"/>
      <c r="J68" s="92"/>
      <c r="K68" s="92"/>
      <c r="AH68" s="91"/>
      <c r="AI68" s="91"/>
      <c r="AJ68" s="91"/>
      <c r="AT68" s="91"/>
      <c r="BF68" s="91"/>
      <c r="BG68" s="91"/>
      <c r="CH68" s="91"/>
      <c r="CI68" s="91"/>
      <c r="CU68" s="91"/>
      <c r="DG68" s="91"/>
    </row>
    <row r="69">
      <c r="E69" s="92"/>
      <c r="F69" s="92"/>
      <c r="G69" s="107"/>
      <c r="H69" s="107"/>
      <c r="I69" s="92"/>
      <c r="J69" s="92"/>
      <c r="K69" s="92"/>
      <c r="AH69" s="91"/>
      <c r="AI69" s="91"/>
      <c r="AJ69" s="91"/>
      <c r="AT69" s="91"/>
      <c r="BF69" s="91"/>
      <c r="BG69" s="91"/>
      <c r="CH69" s="91"/>
      <c r="CI69" s="91"/>
      <c r="CU69" s="91"/>
      <c r="DG69" s="91"/>
    </row>
    <row r="70">
      <c r="E70" s="92"/>
      <c r="F70" s="92"/>
      <c r="G70" s="107"/>
      <c r="H70" s="107"/>
      <c r="I70" s="92"/>
      <c r="J70" s="92"/>
      <c r="K70" s="92"/>
      <c r="AH70" s="91"/>
      <c r="AI70" s="91"/>
      <c r="AJ70" s="91"/>
      <c r="AT70" s="91"/>
      <c r="BF70" s="91"/>
      <c r="BG70" s="91"/>
      <c r="CH70" s="91"/>
      <c r="CI70" s="91"/>
      <c r="CU70" s="91"/>
      <c r="DG70" s="91"/>
    </row>
    <row r="71">
      <c r="E71" s="92"/>
      <c r="F71" s="92"/>
      <c r="G71" s="107"/>
      <c r="H71" s="107"/>
      <c r="I71" s="92"/>
      <c r="J71" s="92"/>
      <c r="K71" s="92"/>
      <c r="AH71" s="91"/>
      <c r="AI71" s="91"/>
      <c r="AJ71" s="91"/>
      <c r="AT71" s="91"/>
      <c r="BF71" s="91"/>
      <c r="BG71" s="91"/>
      <c r="CH71" s="91"/>
      <c r="CI71" s="91"/>
      <c r="CU71" s="91"/>
      <c r="DG71" s="91"/>
    </row>
    <row r="72">
      <c r="E72" s="92"/>
      <c r="F72" s="92"/>
      <c r="G72" s="107"/>
      <c r="H72" s="107"/>
      <c r="I72" s="92"/>
      <c r="J72" s="92"/>
      <c r="K72" s="92"/>
      <c r="AH72" s="91"/>
      <c r="AI72" s="91"/>
      <c r="AJ72" s="91"/>
      <c r="AT72" s="91"/>
      <c r="BF72" s="91"/>
      <c r="BG72" s="91"/>
      <c r="CH72" s="91"/>
      <c r="CI72" s="91"/>
      <c r="CU72" s="91"/>
      <c r="DG72" s="91"/>
    </row>
    <row r="73">
      <c r="E73" s="92"/>
      <c r="F73" s="92"/>
      <c r="G73" s="107"/>
      <c r="H73" s="107"/>
      <c r="I73" s="92"/>
      <c r="J73" s="92"/>
      <c r="K73" s="92"/>
      <c r="AH73" s="91"/>
      <c r="AI73" s="91"/>
      <c r="AJ73" s="91"/>
      <c r="AT73" s="91"/>
      <c r="BF73" s="91"/>
      <c r="BG73" s="91"/>
      <c r="CH73" s="91"/>
      <c r="CI73" s="91"/>
      <c r="CU73" s="91"/>
      <c r="DG73" s="91"/>
    </row>
    <row r="74">
      <c r="E74" s="92"/>
      <c r="F74" s="92"/>
      <c r="G74" s="107"/>
      <c r="H74" s="107"/>
      <c r="I74" s="92"/>
      <c r="J74" s="92"/>
      <c r="K74" s="92"/>
      <c r="AH74" s="91"/>
      <c r="AI74" s="91"/>
      <c r="AJ74" s="91"/>
      <c r="AT74" s="91"/>
      <c r="BF74" s="91"/>
      <c r="BG74" s="91"/>
      <c r="CH74" s="91"/>
      <c r="CI74" s="91"/>
      <c r="CU74" s="91"/>
      <c r="DG74" s="91"/>
    </row>
    <row r="75">
      <c r="E75" s="92"/>
      <c r="F75" s="92"/>
      <c r="G75" s="107"/>
      <c r="H75" s="107"/>
      <c r="I75" s="92"/>
      <c r="J75" s="92"/>
      <c r="K75" s="92"/>
      <c r="AH75" s="91"/>
      <c r="AI75" s="91"/>
      <c r="AJ75" s="91"/>
      <c r="AT75" s="91"/>
      <c r="BF75" s="91"/>
      <c r="BG75" s="91"/>
      <c r="CH75" s="91"/>
      <c r="CI75" s="91"/>
      <c r="CU75" s="91"/>
      <c r="DG75" s="91"/>
    </row>
    <row r="76">
      <c r="E76" s="92"/>
      <c r="F76" s="92"/>
      <c r="G76" s="107"/>
      <c r="H76" s="107"/>
      <c r="I76" s="92"/>
      <c r="J76" s="92"/>
      <c r="K76" s="92"/>
      <c r="AH76" s="91"/>
      <c r="AI76" s="91"/>
      <c r="AJ76" s="91"/>
      <c r="AT76" s="91"/>
      <c r="BF76" s="91"/>
      <c r="BG76" s="91"/>
      <c r="CH76" s="91"/>
      <c r="CI76" s="91"/>
      <c r="CU76" s="91"/>
      <c r="DG76" s="91"/>
    </row>
    <row r="77">
      <c r="E77" s="92"/>
      <c r="F77" s="92"/>
      <c r="G77" s="107"/>
      <c r="H77" s="107"/>
      <c r="I77" s="92"/>
      <c r="J77" s="92"/>
      <c r="K77" s="92"/>
      <c r="AH77" s="91"/>
      <c r="AI77" s="91"/>
      <c r="AJ77" s="91"/>
      <c r="AT77" s="91"/>
      <c r="BF77" s="91"/>
      <c r="BG77" s="91"/>
      <c r="CH77" s="91"/>
      <c r="CI77" s="91"/>
      <c r="CU77" s="91"/>
      <c r="DG77" s="91"/>
    </row>
    <row r="78">
      <c r="E78" s="92"/>
      <c r="F78" s="92"/>
      <c r="G78" s="107"/>
      <c r="H78" s="107"/>
      <c r="I78" s="92"/>
      <c r="J78" s="92"/>
      <c r="K78" s="92"/>
      <c r="AH78" s="91"/>
      <c r="AI78" s="91"/>
      <c r="AJ78" s="91"/>
      <c r="AT78" s="91"/>
      <c r="BF78" s="91"/>
      <c r="BG78" s="91"/>
      <c r="CH78" s="91"/>
      <c r="CI78" s="91"/>
      <c r="CU78" s="91"/>
      <c r="DG78" s="91"/>
    </row>
    <row r="79">
      <c r="E79" s="92"/>
      <c r="F79" s="92"/>
      <c r="G79" s="107"/>
      <c r="H79" s="107"/>
      <c r="I79" s="92"/>
      <c r="J79" s="92"/>
      <c r="K79" s="92"/>
      <c r="AH79" s="91"/>
      <c r="AI79" s="91"/>
      <c r="AJ79" s="91"/>
      <c r="AT79" s="91"/>
      <c r="BF79" s="91"/>
      <c r="BG79" s="91"/>
      <c r="CH79" s="91"/>
      <c r="CI79" s="91"/>
      <c r="CU79" s="91"/>
      <c r="DG79" s="91"/>
    </row>
    <row r="80">
      <c r="E80" s="92"/>
      <c r="F80" s="92"/>
      <c r="G80" s="107"/>
      <c r="H80" s="107"/>
      <c r="I80" s="92"/>
      <c r="J80" s="92"/>
      <c r="K80" s="92"/>
      <c r="AH80" s="91"/>
      <c r="AI80" s="91"/>
      <c r="AJ80" s="91"/>
      <c r="AT80" s="91"/>
      <c r="BF80" s="91"/>
      <c r="BG80" s="91"/>
      <c r="CH80" s="91"/>
      <c r="CI80" s="91"/>
      <c r="CU80" s="91"/>
      <c r="DG80" s="91"/>
    </row>
    <row r="81">
      <c r="E81" s="92"/>
      <c r="F81" s="92"/>
      <c r="G81" s="107"/>
      <c r="H81" s="107"/>
      <c r="I81" s="92"/>
      <c r="J81" s="92"/>
      <c r="K81" s="92"/>
      <c r="AH81" s="91"/>
      <c r="AI81" s="91"/>
      <c r="AJ81" s="91"/>
      <c r="AT81" s="91"/>
      <c r="BF81" s="91"/>
      <c r="BG81" s="91"/>
      <c r="CH81" s="91"/>
      <c r="CI81" s="91"/>
      <c r="CU81" s="91"/>
      <c r="DG81" s="91"/>
    </row>
    <row r="82">
      <c r="E82" s="92"/>
      <c r="F82" s="92"/>
      <c r="G82" s="107"/>
      <c r="H82" s="107"/>
      <c r="I82" s="92"/>
      <c r="J82" s="92"/>
      <c r="K82" s="92"/>
      <c r="AH82" s="91"/>
      <c r="AI82" s="91"/>
      <c r="AJ82" s="91"/>
      <c r="AT82" s="91"/>
      <c r="BF82" s="91"/>
      <c r="BG82" s="91"/>
      <c r="CH82" s="91"/>
      <c r="CI82" s="91"/>
      <c r="CU82" s="91"/>
      <c r="DG82" s="91"/>
    </row>
    <row r="83">
      <c r="E83" s="92"/>
      <c r="F83" s="92"/>
      <c r="G83" s="107"/>
      <c r="H83" s="107"/>
      <c r="I83" s="92"/>
      <c r="J83" s="92"/>
      <c r="K83" s="92"/>
      <c r="AH83" s="91"/>
      <c r="AI83" s="91"/>
      <c r="AJ83" s="91"/>
      <c r="AT83" s="91"/>
      <c r="BF83" s="91"/>
      <c r="BG83" s="91"/>
      <c r="CH83" s="91"/>
      <c r="CI83" s="91"/>
      <c r="CU83" s="91"/>
      <c r="DG83" s="91"/>
    </row>
    <row r="84">
      <c r="E84" s="92"/>
      <c r="F84" s="92"/>
      <c r="G84" s="107"/>
      <c r="H84" s="107"/>
      <c r="I84" s="92"/>
      <c r="J84" s="92"/>
      <c r="K84" s="92"/>
      <c r="AH84" s="91"/>
      <c r="AI84" s="91"/>
      <c r="AJ84" s="91"/>
      <c r="AT84" s="91"/>
      <c r="BF84" s="91"/>
      <c r="BG84" s="91"/>
      <c r="CH84" s="91"/>
      <c r="CI84" s="91"/>
      <c r="CU84" s="91"/>
      <c r="DG84" s="91"/>
    </row>
    <row r="85">
      <c r="E85" s="92"/>
      <c r="F85" s="92"/>
      <c r="G85" s="107"/>
      <c r="H85" s="107"/>
      <c r="I85" s="92"/>
      <c r="J85" s="92"/>
      <c r="K85" s="92"/>
      <c r="AH85" s="91"/>
      <c r="AI85" s="91"/>
      <c r="AJ85" s="91"/>
      <c r="AT85" s="91"/>
      <c r="BF85" s="91"/>
      <c r="BG85" s="91"/>
      <c r="CH85" s="91"/>
      <c r="CI85" s="91"/>
      <c r="CU85" s="91"/>
      <c r="DG85" s="91"/>
    </row>
    <row r="86">
      <c r="E86" s="92"/>
      <c r="F86" s="92"/>
      <c r="G86" s="107"/>
      <c r="H86" s="107"/>
      <c r="I86" s="92"/>
      <c r="J86" s="92"/>
      <c r="K86" s="92"/>
      <c r="AH86" s="91"/>
      <c r="AI86" s="91"/>
      <c r="AJ86" s="91"/>
      <c r="AT86" s="91"/>
      <c r="BF86" s="91"/>
      <c r="BG86" s="91"/>
      <c r="CH86" s="91"/>
      <c r="CI86" s="91"/>
      <c r="CU86" s="91"/>
      <c r="DG86" s="91"/>
    </row>
    <row r="87">
      <c r="E87" s="92"/>
      <c r="F87" s="92"/>
      <c r="G87" s="107"/>
      <c r="H87" s="107"/>
      <c r="I87" s="92"/>
      <c r="J87" s="92"/>
      <c r="K87" s="92"/>
      <c r="AH87" s="91"/>
      <c r="AI87" s="91"/>
      <c r="AJ87" s="91"/>
      <c r="AT87" s="91"/>
      <c r="BF87" s="91"/>
      <c r="BG87" s="91"/>
      <c r="CH87" s="91"/>
      <c r="CI87" s="91"/>
      <c r="CU87" s="91"/>
      <c r="DG87" s="91"/>
    </row>
    <row r="88">
      <c r="E88" s="92"/>
      <c r="F88" s="92"/>
      <c r="G88" s="107"/>
      <c r="H88" s="107"/>
      <c r="I88" s="92"/>
      <c r="J88" s="92"/>
      <c r="K88" s="92"/>
      <c r="AH88" s="91"/>
      <c r="AI88" s="91"/>
      <c r="AJ88" s="91"/>
      <c r="AT88" s="91"/>
      <c r="BF88" s="91"/>
      <c r="BG88" s="91"/>
      <c r="CH88" s="91"/>
      <c r="CI88" s="91"/>
      <c r="CU88" s="91"/>
      <c r="DG88" s="91"/>
    </row>
    <row r="89">
      <c r="E89" s="92"/>
      <c r="F89" s="92"/>
      <c r="G89" s="107"/>
      <c r="H89" s="107"/>
      <c r="I89" s="92"/>
      <c r="J89" s="92"/>
      <c r="K89" s="92"/>
      <c r="AH89" s="91"/>
      <c r="AI89" s="91"/>
      <c r="AJ89" s="91"/>
      <c r="AT89" s="91"/>
      <c r="BF89" s="91"/>
      <c r="BG89" s="91"/>
      <c r="CH89" s="91"/>
      <c r="CI89" s="91"/>
      <c r="CU89" s="91"/>
      <c r="DG89" s="91"/>
    </row>
    <row r="90">
      <c r="E90" s="92"/>
      <c r="F90" s="92"/>
      <c r="G90" s="107"/>
      <c r="H90" s="107"/>
      <c r="I90" s="92"/>
      <c r="J90" s="92"/>
      <c r="K90" s="92"/>
      <c r="AH90" s="91"/>
      <c r="AI90" s="91"/>
      <c r="AJ90" s="91"/>
      <c r="AT90" s="91"/>
      <c r="BF90" s="91"/>
      <c r="BG90" s="91"/>
      <c r="CH90" s="91"/>
      <c r="CI90" s="91"/>
      <c r="CU90" s="91"/>
      <c r="DG90" s="91"/>
    </row>
    <row r="91">
      <c r="E91" s="92"/>
      <c r="F91" s="92"/>
      <c r="G91" s="107"/>
      <c r="H91" s="107"/>
      <c r="I91" s="92"/>
      <c r="J91" s="92"/>
      <c r="K91" s="92"/>
      <c r="AH91" s="91"/>
      <c r="AI91" s="91"/>
      <c r="AJ91" s="91"/>
      <c r="AT91" s="91"/>
      <c r="BF91" s="91"/>
      <c r="BG91" s="91"/>
      <c r="CH91" s="91"/>
      <c r="CI91" s="91"/>
      <c r="CU91" s="91"/>
      <c r="DG91" s="91"/>
    </row>
    <row r="92">
      <c r="E92" s="92"/>
      <c r="F92" s="92"/>
      <c r="G92" s="107"/>
      <c r="H92" s="107"/>
      <c r="I92" s="92"/>
      <c r="J92" s="92"/>
      <c r="K92" s="92"/>
      <c r="AH92" s="91"/>
      <c r="AI92" s="91"/>
      <c r="AJ92" s="91"/>
      <c r="AT92" s="91"/>
      <c r="BF92" s="91"/>
      <c r="BG92" s="91"/>
      <c r="CH92" s="91"/>
      <c r="CI92" s="91"/>
      <c r="CU92" s="91"/>
      <c r="DG92" s="91"/>
    </row>
    <row r="93">
      <c r="E93" s="92"/>
      <c r="F93" s="92"/>
      <c r="G93" s="107"/>
      <c r="H93" s="107"/>
      <c r="I93" s="92"/>
      <c r="J93" s="92"/>
      <c r="K93" s="92"/>
      <c r="AH93" s="91"/>
      <c r="AI93" s="91"/>
      <c r="AJ93" s="91"/>
      <c r="AT93" s="91"/>
      <c r="BF93" s="91"/>
      <c r="BG93" s="91"/>
      <c r="CH93" s="91"/>
      <c r="CI93" s="91"/>
      <c r="CU93" s="91"/>
      <c r="DG93" s="91"/>
    </row>
    <row r="94">
      <c r="E94" s="92"/>
      <c r="F94" s="92"/>
      <c r="G94" s="107"/>
      <c r="H94" s="107"/>
      <c r="I94" s="92"/>
      <c r="J94" s="92"/>
      <c r="K94" s="92"/>
      <c r="AH94" s="91"/>
      <c r="AI94" s="91"/>
      <c r="AJ94" s="91"/>
      <c r="AT94" s="91"/>
      <c r="BF94" s="91"/>
      <c r="BG94" s="91"/>
      <c r="CH94" s="91"/>
      <c r="CI94" s="91"/>
      <c r="CU94" s="91"/>
      <c r="DG94" s="91"/>
    </row>
    <row r="95">
      <c r="E95" s="92"/>
      <c r="F95" s="92"/>
      <c r="G95" s="107"/>
      <c r="H95" s="107"/>
      <c r="I95" s="92"/>
      <c r="J95" s="92"/>
      <c r="K95" s="92"/>
      <c r="AH95" s="91"/>
      <c r="AI95" s="91"/>
      <c r="AJ95" s="91"/>
      <c r="AT95" s="91"/>
      <c r="BF95" s="91"/>
      <c r="BG95" s="91"/>
      <c r="CH95" s="91"/>
      <c r="CI95" s="91"/>
      <c r="CU95" s="91"/>
      <c r="DG95" s="91"/>
    </row>
    <row r="96">
      <c r="E96" s="92"/>
      <c r="F96" s="92"/>
      <c r="G96" s="107"/>
      <c r="H96" s="107"/>
      <c r="I96" s="92"/>
      <c r="J96" s="92"/>
      <c r="K96" s="92"/>
      <c r="AH96" s="91"/>
      <c r="AI96" s="91"/>
      <c r="AJ96" s="91"/>
      <c r="AT96" s="91"/>
      <c r="BF96" s="91"/>
      <c r="BG96" s="91"/>
      <c r="CH96" s="91"/>
      <c r="CI96" s="91"/>
      <c r="CU96" s="91"/>
      <c r="DG96" s="91"/>
    </row>
    <row r="97">
      <c r="E97" s="92"/>
      <c r="F97" s="92"/>
      <c r="G97" s="107"/>
      <c r="H97" s="107"/>
      <c r="I97" s="92"/>
      <c r="J97" s="92"/>
      <c r="K97" s="92"/>
      <c r="AH97" s="91"/>
      <c r="AI97" s="91"/>
      <c r="AJ97" s="91"/>
      <c r="AT97" s="91"/>
      <c r="BF97" s="91"/>
      <c r="BG97" s="91"/>
      <c r="CH97" s="91"/>
      <c r="CI97" s="91"/>
      <c r="CU97" s="91"/>
      <c r="DG97" s="91"/>
    </row>
    <row r="98">
      <c r="E98" s="92"/>
      <c r="F98" s="92"/>
      <c r="G98" s="107"/>
      <c r="H98" s="107"/>
      <c r="I98" s="92"/>
      <c r="J98" s="92"/>
      <c r="K98" s="92"/>
      <c r="AH98" s="91"/>
      <c r="AI98" s="91"/>
      <c r="AJ98" s="91"/>
      <c r="AT98" s="91"/>
      <c r="BF98" s="91"/>
      <c r="BG98" s="91"/>
      <c r="CH98" s="91"/>
      <c r="CI98" s="91"/>
      <c r="CU98" s="91"/>
      <c r="DG98" s="91"/>
    </row>
    <row r="99">
      <c r="E99" s="92"/>
      <c r="F99" s="92"/>
      <c r="G99" s="107"/>
      <c r="H99" s="107"/>
      <c r="I99" s="92"/>
      <c r="J99" s="92"/>
      <c r="K99" s="92"/>
      <c r="AH99" s="91"/>
      <c r="AI99" s="91"/>
      <c r="AJ99" s="91"/>
      <c r="AT99" s="91"/>
      <c r="BF99" s="91"/>
      <c r="BG99" s="91"/>
      <c r="CH99" s="91"/>
      <c r="CI99" s="91"/>
      <c r="CU99" s="91"/>
      <c r="DG99" s="91"/>
    </row>
    <row r="100">
      <c r="E100" s="92"/>
      <c r="F100" s="92"/>
      <c r="G100" s="107"/>
      <c r="H100" s="107"/>
      <c r="I100" s="92"/>
      <c r="J100" s="92"/>
      <c r="K100" s="92"/>
      <c r="AH100" s="91"/>
      <c r="AI100" s="91"/>
      <c r="AJ100" s="91"/>
      <c r="AT100" s="91"/>
      <c r="BF100" s="91"/>
      <c r="BG100" s="91"/>
      <c r="CH100" s="91"/>
      <c r="CI100" s="91"/>
      <c r="CU100" s="91"/>
      <c r="DG100" s="91"/>
    </row>
    <row r="101">
      <c r="E101" s="92"/>
      <c r="F101" s="92"/>
      <c r="G101" s="107"/>
      <c r="H101" s="107"/>
      <c r="I101" s="92"/>
      <c r="J101" s="92"/>
      <c r="K101" s="92"/>
      <c r="AH101" s="91"/>
      <c r="AI101" s="91"/>
      <c r="AJ101" s="91"/>
      <c r="AT101" s="91"/>
      <c r="BF101" s="91"/>
      <c r="BG101" s="91"/>
      <c r="CH101" s="91"/>
      <c r="CI101" s="91"/>
      <c r="CU101" s="91"/>
      <c r="DG101" s="91"/>
    </row>
    <row r="102">
      <c r="E102" s="92"/>
      <c r="F102" s="92"/>
      <c r="G102" s="107"/>
      <c r="H102" s="107"/>
      <c r="I102" s="92"/>
      <c r="J102" s="92"/>
      <c r="K102" s="92"/>
      <c r="AH102" s="91"/>
      <c r="AI102" s="91"/>
      <c r="AJ102" s="91"/>
      <c r="AT102" s="91"/>
      <c r="BF102" s="91"/>
      <c r="BG102" s="91"/>
      <c r="CH102" s="91"/>
      <c r="CI102" s="91"/>
      <c r="CU102" s="91"/>
      <c r="DG102" s="91"/>
    </row>
    <row r="103">
      <c r="E103" s="92"/>
      <c r="F103" s="92"/>
      <c r="G103" s="107"/>
      <c r="H103" s="107"/>
      <c r="I103" s="92"/>
      <c r="J103" s="92"/>
      <c r="K103" s="92"/>
      <c r="AH103" s="91"/>
      <c r="AI103" s="91"/>
      <c r="AJ103" s="91"/>
      <c r="AT103" s="91"/>
      <c r="BF103" s="91"/>
      <c r="BG103" s="91"/>
      <c r="CH103" s="91"/>
      <c r="CI103" s="91"/>
      <c r="CU103" s="91"/>
      <c r="DG103" s="91"/>
    </row>
    <row r="104">
      <c r="E104" s="92"/>
      <c r="F104" s="92"/>
      <c r="G104" s="107"/>
      <c r="H104" s="107"/>
      <c r="I104" s="92"/>
      <c r="J104" s="92"/>
      <c r="K104" s="92"/>
      <c r="AH104" s="91"/>
      <c r="AI104" s="91"/>
      <c r="AJ104" s="91"/>
      <c r="AT104" s="91"/>
      <c r="BF104" s="91"/>
      <c r="BG104" s="91"/>
      <c r="CH104" s="91"/>
      <c r="CI104" s="91"/>
      <c r="CU104" s="91"/>
      <c r="DG104" s="91"/>
    </row>
    <row r="105">
      <c r="E105" s="92"/>
      <c r="F105" s="92"/>
      <c r="G105" s="107"/>
      <c r="H105" s="107"/>
      <c r="I105" s="92"/>
      <c r="J105" s="92"/>
      <c r="K105" s="92"/>
      <c r="AH105" s="91"/>
      <c r="AI105" s="91"/>
      <c r="AJ105" s="91"/>
      <c r="AT105" s="91"/>
      <c r="BF105" s="91"/>
      <c r="BG105" s="91"/>
      <c r="CH105" s="91"/>
      <c r="CI105" s="91"/>
      <c r="CU105" s="91"/>
      <c r="DG105" s="91"/>
    </row>
    <row r="106">
      <c r="E106" s="92"/>
      <c r="F106" s="92"/>
      <c r="G106" s="107"/>
      <c r="H106" s="107"/>
      <c r="I106" s="92"/>
      <c r="J106" s="92"/>
      <c r="K106" s="92"/>
      <c r="AH106" s="91"/>
      <c r="AI106" s="91"/>
      <c r="AJ106" s="91"/>
      <c r="AT106" s="91"/>
      <c r="BF106" s="91"/>
      <c r="BG106" s="91"/>
      <c r="CH106" s="91"/>
      <c r="CI106" s="91"/>
      <c r="CU106" s="91"/>
      <c r="DG106" s="91"/>
    </row>
    <row r="107">
      <c r="E107" s="92"/>
      <c r="F107" s="92"/>
      <c r="G107" s="107"/>
      <c r="H107" s="107"/>
      <c r="I107" s="92"/>
      <c r="J107" s="92"/>
      <c r="K107" s="92"/>
      <c r="AH107" s="91"/>
      <c r="AI107" s="91"/>
      <c r="AJ107" s="91"/>
      <c r="AT107" s="91"/>
      <c r="BF107" s="91"/>
      <c r="BG107" s="91"/>
      <c r="CH107" s="91"/>
      <c r="CI107" s="91"/>
      <c r="CU107" s="91"/>
      <c r="DG107" s="91"/>
    </row>
    <row r="108">
      <c r="E108" s="92"/>
      <c r="F108" s="92"/>
      <c r="G108" s="107"/>
      <c r="H108" s="107"/>
      <c r="I108" s="92"/>
      <c r="J108" s="92"/>
      <c r="K108" s="92"/>
      <c r="AH108" s="91"/>
      <c r="AI108" s="91"/>
      <c r="AJ108" s="91"/>
      <c r="AT108" s="91"/>
      <c r="BF108" s="91"/>
      <c r="BG108" s="91"/>
      <c r="CH108" s="91"/>
      <c r="CI108" s="91"/>
      <c r="CU108" s="91"/>
      <c r="DG108" s="91"/>
    </row>
    <row r="109">
      <c r="E109" s="92"/>
      <c r="F109" s="92"/>
      <c r="G109" s="107"/>
      <c r="H109" s="107"/>
      <c r="I109" s="92"/>
      <c r="J109" s="92"/>
      <c r="K109" s="92"/>
      <c r="AH109" s="91"/>
      <c r="AI109" s="91"/>
      <c r="AJ109" s="91"/>
      <c r="AT109" s="91"/>
      <c r="BF109" s="91"/>
      <c r="BG109" s="91"/>
      <c r="CH109" s="91"/>
      <c r="CI109" s="91"/>
      <c r="CU109" s="91"/>
      <c r="DG109" s="91"/>
    </row>
    <row r="110">
      <c r="E110" s="92"/>
      <c r="F110" s="92"/>
      <c r="G110" s="107"/>
      <c r="H110" s="107"/>
      <c r="I110" s="92"/>
      <c r="J110" s="92"/>
      <c r="K110" s="92"/>
      <c r="AH110" s="91"/>
      <c r="AI110" s="91"/>
      <c r="AJ110" s="91"/>
      <c r="AT110" s="91"/>
      <c r="BF110" s="91"/>
      <c r="BG110" s="91"/>
      <c r="CH110" s="91"/>
      <c r="CI110" s="91"/>
      <c r="CU110" s="91"/>
      <c r="DG110" s="91"/>
    </row>
    <row r="111">
      <c r="E111" s="92"/>
      <c r="F111" s="92"/>
      <c r="G111" s="107"/>
      <c r="H111" s="107"/>
      <c r="I111" s="92"/>
      <c r="J111" s="92"/>
      <c r="K111" s="92"/>
      <c r="AH111" s="91"/>
      <c r="AI111" s="91"/>
      <c r="AJ111" s="91"/>
      <c r="AT111" s="91"/>
      <c r="BF111" s="91"/>
      <c r="BG111" s="91"/>
      <c r="CH111" s="91"/>
      <c r="CI111" s="91"/>
      <c r="CU111" s="91"/>
      <c r="DG111" s="91"/>
    </row>
    <row r="112">
      <c r="E112" s="92"/>
      <c r="F112" s="92"/>
      <c r="G112" s="107"/>
      <c r="H112" s="107"/>
      <c r="I112" s="92"/>
      <c r="J112" s="92"/>
      <c r="K112" s="92"/>
      <c r="AH112" s="91"/>
      <c r="AI112" s="91"/>
      <c r="AJ112" s="91"/>
      <c r="AT112" s="91"/>
      <c r="BF112" s="91"/>
      <c r="BG112" s="91"/>
      <c r="CH112" s="91"/>
      <c r="CI112" s="91"/>
      <c r="CU112" s="91"/>
      <c r="DG112" s="91"/>
    </row>
    <row r="113">
      <c r="E113" s="92"/>
      <c r="F113" s="92"/>
      <c r="G113" s="107"/>
      <c r="H113" s="107"/>
      <c r="I113" s="92"/>
      <c r="J113" s="92"/>
      <c r="K113" s="92"/>
      <c r="AH113" s="91"/>
      <c r="AI113" s="91"/>
      <c r="AJ113" s="91"/>
      <c r="AT113" s="91"/>
      <c r="BF113" s="91"/>
      <c r="BG113" s="91"/>
      <c r="CH113" s="91"/>
      <c r="CI113" s="91"/>
      <c r="CU113" s="91"/>
      <c r="DG113" s="91"/>
    </row>
    <row r="114">
      <c r="E114" s="92"/>
      <c r="F114" s="92"/>
      <c r="G114" s="107"/>
      <c r="H114" s="107"/>
      <c r="I114" s="92"/>
      <c r="J114" s="92"/>
      <c r="K114" s="92"/>
      <c r="AH114" s="91"/>
      <c r="AI114" s="91"/>
      <c r="AJ114" s="91"/>
      <c r="AT114" s="91"/>
      <c r="BF114" s="91"/>
      <c r="BG114" s="91"/>
      <c r="CH114" s="91"/>
      <c r="CI114" s="91"/>
      <c r="CU114" s="91"/>
      <c r="DG114" s="91"/>
    </row>
    <row r="115">
      <c r="E115" s="92"/>
      <c r="F115" s="92"/>
      <c r="G115" s="107"/>
      <c r="H115" s="107"/>
      <c r="I115" s="92"/>
      <c r="J115" s="92"/>
      <c r="K115" s="92"/>
      <c r="AH115" s="91"/>
      <c r="AI115" s="91"/>
      <c r="AJ115" s="91"/>
      <c r="AT115" s="91"/>
      <c r="BF115" s="91"/>
      <c r="BG115" s="91"/>
      <c r="CH115" s="91"/>
      <c r="CI115" s="91"/>
      <c r="CU115" s="91"/>
      <c r="DG115" s="91"/>
    </row>
    <row r="116">
      <c r="E116" s="92"/>
      <c r="F116" s="92"/>
      <c r="G116" s="107"/>
      <c r="H116" s="107"/>
      <c r="I116" s="92"/>
      <c r="J116" s="92"/>
      <c r="K116" s="92"/>
      <c r="AH116" s="91"/>
      <c r="AI116" s="91"/>
      <c r="AJ116" s="91"/>
      <c r="AT116" s="91"/>
      <c r="BF116" s="91"/>
      <c r="BG116" s="91"/>
      <c r="CH116" s="91"/>
      <c r="CI116" s="91"/>
      <c r="CU116" s="91"/>
      <c r="DG116" s="91"/>
    </row>
    <row r="117">
      <c r="E117" s="92"/>
      <c r="F117" s="92"/>
      <c r="G117" s="107"/>
      <c r="H117" s="107"/>
      <c r="I117" s="92"/>
      <c r="J117" s="92"/>
      <c r="K117" s="92"/>
      <c r="AH117" s="91"/>
      <c r="AI117" s="91"/>
      <c r="AJ117" s="91"/>
      <c r="AT117" s="91"/>
      <c r="BF117" s="91"/>
      <c r="BG117" s="91"/>
      <c r="CH117" s="91"/>
      <c r="CI117" s="91"/>
      <c r="CU117" s="91"/>
      <c r="DG117" s="91"/>
    </row>
    <row r="118">
      <c r="E118" s="92"/>
      <c r="F118" s="92"/>
      <c r="G118" s="107"/>
      <c r="H118" s="107"/>
      <c r="I118" s="92"/>
      <c r="J118" s="92"/>
      <c r="K118" s="92"/>
      <c r="AH118" s="91"/>
      <c r="AI118" s="91"/>
      <c r="AJ118" s="91"/>
      <c r="AT118" s="91"/>
      <c r="BF118" s="91"/>
      <c r="BG118" s="91"/>
      <c r="CH118" s="91"/>
      <c r="CI118" s="91"/>
      <c r="CU118" s="91"/>
      <c r="DG118" s="91"/>
    </row>
    <row r="119">
      <c r="E119" s="92"/>
      <c r="F119" s="92"/>
      <c r="G119" s="107"/>
      <c r="H119" s="107"/>
      <c r="I119" s="92"/>
      <c r="J119" s="92"/>
      <c r="K119" s="92"/>
      <c r="AH119" s="91"/>
      <c r="AI119" s="91"/>
      <c r="AJ119" s="91"/>
      <c r="AT119" s="91"/>
      <c r="BF119" s="91"/>
      <c r="BG119" s="91"/>
      <c r="CH119" s="91"/>
      <c r="CI119" s="91"/>
      <c r="CU119" s="91"/>
      <c r="DG119" s="91"/>
    </row>
    <row r="120">
      <c r="E120" s="92"/>
      <c r="F120" s="92"/>
      <c r="G120" s="107"/>
      <c r="H120" s="107"/>
      <c r="I120" s="92"/>
      <c r="J120" s="92"/>
      <c r="K120" s="92"/>
      <c r="AH120" s="91"/>
      <c r="AI120" s="91"/>
      <c r="AJ120" s="91"/>
      <c r="AT120" s="91"/>
      <c r="BF120" s="91"/>
      <c r="BG120" s="91"/>
      <c r="CH120" s="91"/>
      <c r="CI120" s="91"/>
      <c r="CU120" s="91"/>
      <c r="DG120" s="91"/>
    </row>
    <row r="121">
      <c r="E121" s="92"/>
      <c r="F121" s="92"/>
      <c r="G121" s="107"/>
      <c r="H121" s="107"/>
      <c r="I121" s="92"/>
      <c r="J121" s="92"/>
      <c r="K121" s="92"/>
      <c r="AH121" s="91"/>
      <c r="AI121" s="91"/>
      <c r="AJ121" s="91"/>
      <c r="AT121" s="91"/>
      <c r="BF121" s="91"/>
      <c r="BG121" s="91"/>
      <c r="CH121" s="91"/>
      <c r="CI121" s="91"/>
      <c r="CU121" s="91"/>
      <c r="DG121" s="91"/>
    </row>
    <row r="122">
      <c r="E122" s="92"/>
      <c r="F122" s="92"/>
      <c r="G122" s="107"/>
      <c r="H122" s="107"/>
      <c r="I122" s="92"/>
      <c r="J122" s="92"/>
      <c r="K122" s="92"/>
      <c r="AH122" s="91"/>
      <c r="AI122" s="91"/>
      <c r="AJ122" s="91"/>
      <c r="AT122" s="91"/>
      <c r="BF122" s="91"/>
      <c r="BG122" s="91"/>
      <c r="CH122" s="91"/>
      <c r="CI122" s="91"/>
      <c r="CU122" s="91"/>
      <c r="DG122" s="91"/>
    </row>
    <row r="123">
      <c r="E123" s="92"/>
      <c r="F123" s="92"/>
      <c r="G123" s="107"/>
      <c r="H123" s="107"/>
      <c r="I123" s="92"/>
      <c r="J123" s="92"/>
      <c r="K123" s="92"/>
      <c r="AH123" s="91"/>
      <c r="AI123" s="91"/>
      <c r="AJ123" s="91"/>
      <c r="AT123" s="91"/>
      <c r="BF123" s="91"/>
      <c r="BG123" s="91"/>
      <c r="CH123" s="91"/>
      <c r="CI123" s="91"/>
      <c r="CU123" s="91"/>
      <c r="DG123" s="91"/>
    </row>
    <row r="124">
      <c r="E124" s="92"/>
      <c r="F124" s="92"/>
      <c r="G124" s="107"/>
      <c r="H124" s="107"/>
      <c r="I124" s="92"/>
      <c r="J124" s="92"/>
      <c r="K124" s="92"/>
      <c r="AH124" s="91"/>
      <c r="AI124" s="91"/>
      <c r="AJ124" s="91"/>
      <c r="AT124" s="91"/>
      <c r="BF124" s="91"/>
      <c r="BG124" s="91"/>
      <c r="CH124" s="91"/>
      <c r="CI124" s="91"/>
      <c r="CU124" s="91"/>
      <c r="DG124" s="91"/>
    </row>
    <row r="125">
      <c r="E125" s="92"/>
      <c r="F125" s="92"/>
      <c r="G125" s="107"/>
      <c r="H125" s="107"/>
      <c r="I125" s="92"/>
      <c r="J125" s="92"/>
      <c r="K125" s="92"/>
      <c r="AH125" s="91"/>
      <c r="AI125" s="91"/>
      <c r="AJ125" s="91"/>
      <c r="AT125" s="91"/>
      <c r="BF125" s="91"/>
      <c r="BG125" s="91"/>
      <c r="CH125" s="91"/>
      <c r="CI125" s="91"/>
      <c r="CU125" s="91"/>
      <c r="DG125" s="91"/>
    </row>
    <row r="126">
      <c r="E126" s="92"/>
      <c r="F126" s="92"/>
      <c r="G126" s="107"/>
      <c r="H126" s="107"/>
      <c r="I126" s="92"/>
      <c r="J126" s="92"/>
      <c r="K126" s="92"/>
      <c r="AH126" s="91"/>
      <c r="AI126" s="91"/>
      <c r="AJ126" s="91"/>
      <c r="AT126" s="91"/>
      <c r="BF126" s="91"/>
      <c r="BG126" s="91"/>
      <c r="CH126" s="91"/>
      <c r="CI126" s="91"/>
      <c r="CU126" s="91"/>
      <c r="DG126" s="91"/>
    </row>
    <row r="127">
      <c r="E127" s="92"/>
      <c r="F127" s="92"/>
      <c r="G127" s="107"/>
      <c r="H127" s="107"/>
      <c r="I127" s="92"/>
      <c r="J127" s="92"/>
      <c r="K127" s="92"/>
      <c r="AH127" s="91"/>
      <c r="AI127" s="91"/>
      <c r="AJ127" s="91"/>
      <c r="AT127" s="91"/>
      <c r="BF127" s="91"/>
      <c r="BG127" s="91"/>
      <c r="CH127" s="91"/>
      <c r="CI127" s="91"/>
      <c r="CU127" s="91"/>
      <c r="DG127" s="91"/>
    </row>
    <row r="128">
      <c r="E128" s="92"/>
      <c r="F128" s="92"/>
      <c r="G128" s="107"/>
      <c r="H128" s="107"/>
      <c r="I128" s="92"/>
      <c r="J128" s="92"/>
      <c r="K128" s="92"/>
      <c r="AH128" s="91"/>
      <c r="AI128" s="91"/>
      <c r="AJ128" s="91"/>
      <c r="AT128" s="91"/>
      <c r="BF128" s="91"/>
      <c r="BG128" s="91"/>
      <c r="CH128" s="91"/>
      <c r="CI128" s="91"/>
      <c r="CU128" s="91"/>
      <c r="DG128" s="91"/>
    </row>
    <row r="129">
      <c r="E129" s="92"/>
      <c r="F129" s="92"/>
      <c r="G129" s="107"/>
      <c r="H129" s="107"/>
      <c r="I129" s="92"/>
      <c r="J129" s="92"/>
      <c r="K129" s="92"/>
      <c r="AH129" s="91"/>
      <c r="AI129" s="91"/>
      <c r="AJ129" s="91"/>
      <c r="AT129" s="91"/>
      <c r="BF129" s="91"/>
      <c r="BG129" s="91"/>
      <c r="CH129" s="91"/>
      <c r="CI129" s="91"/>
      <c r="CU129" s="91"/>
      <c r="DG129" s="91"/>
    </row>
    <row r="130">
      <c r="E130" s="92"/>
      <c r="F130" s="92"/>
      <c r="G130" s="107"/>
      <c r="H130" s="107"/>
      <c r="I130" s="92"/>
      <c r="J130" s="92"/>
      <c r="K130" s="92"/>
      <c r="AH130" s="91"/>
      <c r="AI130" s="91"/>
      <c r="AJ130" s="91"/>
      <c r="AT130" s="91"/>
      <c r="BF130" s="91"/>
      <c r="BG130" s="91"/>
      <c r="CH130" s="91"/>
      <c r="CI130" s="91"/>
      <c r="CU130" s="91"/>
      <c r="DG130" s="91"/>
    </row>
    <row r="131">
      <c r="E131" s="92"/>
      <c r="F131" s="92"/>
      <c r="G131" s="107"/>
      <c r="H131" s="107"/>
      <c r="I131" s="92"/>
      <c r="J131" s="92"/>
      <c r="K131" s="92"/>
      <c r="AH131" s="91"/>
      <c r="AI131" s="91"/>
      <c r="AJ131" s="91"/>
      <c r="AT131" s="91"/>
      <c r="BF131" s="91"/>
      <c r="BG131" s="91"/>
      <c r="CH131" s="91"/>
      <c r="CI131" s="91"/>
      <c r="CU131" s="91"/>
      <c r="DG131" s="91"/>
    </row>
    <row r="132">
      <c r="E132" s="92"/>
      <c r="F132" s="92"/>
      <c r="G132" s="107"/>
      <c r="H132" s="107"/>
      <c r="I132" s="92"/>
      <c r="J132" s="92"/>
      <c r="K132" s="92"/>
      <c r="AH132" s="91"/>
      <c r="AI132" s="91"/>
      <c r="AJ132" s="91"/>
      <c r="AT132" s="91"/>
      <c r="BF132" s="91"/>
      <c r="BG132" s="91"/>
      <c r="CH132" s="91"/>
      <c r="CI132" s="91"/>
      <c r="CU132" s="91"/>
      <c r="DG132" s="91"/>
    </row>
    <row r="133">
      <c r="E133" s="92"/>
      <c r="F133" s="92"/>
      <c r="G133" s="107"/>
      <c r="H133" s="107"/>
      <c r="I133" s="92"/>
      <c r="J133" s="92"/>
      <c r="K133" s="92"/>
      <c r="AH133" s="91"/>
      <c r="AI133" s="91"/>
      <c r="AJ133" s="91"/>
      <c r="AT133" s="91"/>
      <c r="BF133" s="91"/>
      <c r="BG133" s="91"/>
      <c r="CH133" s="91"/>
      <c r="CI133" s="91"/>
      <c r="CU133" s="91"/>
      <c r="DG133" s="91"/>
    </row>
    <row r="134">
      <c r="E134" s="92"/>
      <c r="F134" s="92"/>
      <c r="G134" s="107"/>
      <c r="H134" s="107"/>
      <c r="I134" s="92"/>
      <c r="J134" s="92"/>
      <c r="K134" s="92"/>
      <c r="AH134" s="91"/>
      <c r="AI134" s="91"/>
      <c r="AJ134" s="91"/>
      <c r="AT134" s="91"/>
      <c r="BF134" s="91"/>
      <c r="BG134" s="91"/>
      <c r="CH134" s="91"/>
      <c r="CI134" s="91"/>
      <c r="CU134" s="91"/>
      <c r="DG134" s="91"/>
    </row>
    <row r="135">
      <c r="E135" s="92"/>
      <c r="F135" s="92"/>
      <c r="G135" s="107"/>
      <c r="H135" s="107"/>
      <c r="I135" s="92"/>
      <c r="J135" s="92"/>
      <c r="K135" s="92"/>
      <c r="AH135" s="91"/>
      <c r="AI135" s="91"/>
      <c r="AJ135" s="91"/>
      <c r="AT135" s="91"/>
      <c r="BF135" s="91"/>
      <c r="BG135" s="91"/>
      <c r="CH135" s="91"/>
      <c r="CI135" s="91"/>
      <c r="CU135" s="91"/>
      <c r="DG135" s="91"/>
    </row>
    <row r="136">
      <c r="E136" s="92"/>
      <c r="F136" s="92"/>
      <c r="G136" s="107"/>
      <c r="H136" s="107"/>
      <c r="I136" s="92"/>
      <c r="J136" s="92"/>
      <c r="K136" s="92"/>
      <c r="AH136" s="91"/>
      <c r="AI136" s="91"/>
      <c r="AJ136" s="91"/>
      <c r="AT136" s="91"/>
      <c r="BF136" s="91"/>
      <c r="BG136" s="91"/>
      <c r="CH136" s="91"/>
      <c r="CI136" s="91"/>
      <c r="CU136" s="91"/>
      <c r="DG136" s="91"/>
    </row>
    <row r="137">
      <c r="E137" s="92"/>
      <c r="F137" s="92"/>
      <c r="G137" s="107"/>
      <c r="H137" s="107"/>
      <c r="I137" s="92"/>
      <c r="J137" s="92"/>
      <c r="K137" s="92"/>
      <c r="AH137" s="91"/>
      <c r="AI137" s="91"/>
      <c r="AJ137" s="91"/>
      <c r="AT137" s="91"/>
      <c r="BF137" s="91"/>
      <c r="BG137" s="91"/>
      <c r="CH137" s="91"/>
      <c r="CI137" s="91"/>
      <c r="CU137" s="91"/>
      <c r="DG137" s="91"/>
    </row>
    <row r="138">
      <c r="E138" s="92"/>
      <c r="F138" s="92"/>
      <c r="G138" s="107"/>
      <c r="H138" s="107"/>
      <c r="I138" s="92"/>
      <c r="J138" s="92"/>
      <c r="K138" s="92"/>
      <c r="AH138" s="91"/>
      <c r="AI138" s="91"/>
      <c r="AJ138" s="91"/>
      <c r="AT138" s="91"/>
      <c r="BF138" s="91"/>
      <c r="BG138" s="91"/>
      <c r="CH138" s="91"/>
      <c r="CI138" s="91"/>
      <c r="CU138" s="91"/>
      <c r="DG138" s="91"/>
    </row>
    <row r="139">
      <c r="E139" s="92"/>
      <c r="F139" s="92"/>
      <c r="G139" s="107"/>
      <c r="H139" s="107"/>
      <c r="I139" s="92"/>
      <c r="J139" s="92"/>
      <c r="K139" s="92"/>
      <c r="AH139" s="91"/>
      <c r="AI139" s="91"/>
      <c r="AJ139" s="91"/>
      <c r="AT139" s="91"/>
      <c r="BF139" s="91"/>
      <c r="BG139" s="91"/>
      <c r="CH139" s="91"/>
      <c r="CI139" s="91"/>
      <c r="CU139" s="91"/>
      <c r="DG139" s="91"/>
    </row>
    <row r="140">
      <c r="E140" s="92"/>
      <c r="F140" s="92"/>
      <c r="G140" s="107"/>
      <c r="H140" s="107"/>
      <c r="I140" s="92"/>
      <c r="J140" s="92"/>
      <c r="K140" s="92"/>
      <c r="AH140" s="91"/>
      <c r="AI140" s="91"/>
      <c r="AJ140" s="91"/>
      <c r="AT140" s="91"/>
      <c r="BF140" s="91"/>
      <c r="BG140" s="91"/>
      <c r="CH140" s="91"/>
      <c r="CI140" s="91"/>
      <c r="CU140" s="91"/>
      <c r="DG140" s="91"/>
    </row>
    <row r="141">
      <c r="E141" s="92"/>
      <c r="F141" s="92"/>
      <c r="G141" s="107"/>
      <c r="H141" s="107"/>
      <c r="I141" s="92"/>
      <c r="J141" s="92"/>
      <c r="K141" s="92"/>
      <c r="AH141" s="91"/>
      <c r="AI141" s="91"/>
      <c r="AJ141" s="91"/>
      <c r="AT141" s="91"/>
      <c r="BF141" s="91"/>
      <c r="BG141" s="91"/>
      <c r="CH141" s="91"/>
      <c r="CI141" s="91"/>
      <c r="CU141" s="91"/>
      <c r="DG141" s="91"/>
    </row>
    <row r="142">
      <c r="E142" s="92"/>
      <c r="F142" s="92"/>
      <c r="G142" s="107"/>
      <c r="H142" s="107"/>
      <c r="I142" s="92"/>
      <c r="J142" s="92"/>
      <c r="K142" s="92"/>
      <c r="AH142" s="91"/>
      <c r="AI142" s="91"/>
      <c r="AJ142" s="91"/>
      <c r="AT142" s="91"/>
      <c r="BF142" s="91"/>
      <c r="BG142" s="91"/>
      <c r="CH142" s="91"/>
      <c r="CI142" s="91"/>
      <c r="CU142" s="91"/>
      <c r="DG142" s="91"/>
    </row>
    <row r="143">
      <c r="E143" s="92"/>
      <c r="F143" s="92"/>
      <c r="G143" s="107"/>
      <c r="H143" s="107"/>
      <c r="I143" s="92"/>
      <c r="J143" s="92"/>
      <c r="K143" s="92"/>
      <c r="AH143" s="91"/>
      <c r="AI143" s="91"/>
      <c r="AJ143" s="91"/>
      <c r="AT143" s="91"/>
      <c r="BF143" s="91"/>
      <c r="BG143" s="91"/>
      <c r="CH143" s="91"/>
      <c r="CI143" s="91"/>
      <c r="CU143" s="91"/>
      <c r="DG143" s="91"/>
    </row>
  </sheetData>
  <drawing r:id="rId2"/>
  <legacyDrawing r:id="rId3"/>
</worksheet>
</file>